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defaultThemeVersion="166925"/>
  <mc:AlternateContent xmlns:mc="http://schemas.openxmlformats.org/markup-compatibility/2006">
    <mc:Choice Requires="x15">
      <x15ac:absPath xmlns:x15ac="http://schemas.microsoft.com/office/spreadsheetml/2010/11/ac" url="C:\Users\Clara.Parra\Desktop\ALCALDIA CHAPINERO\0- PETICIONES Y PROPOSICIONES\1- CONCEJO\PROPOSICIONES\YA CON RTA\2025\PROPOSICION 055-2025 INVITADOS CITADO SEC GBO SE DIO RTA\"/>
    </mc:Choice>
  </mc:AlternateContent>
  <xr:revisionPtr revIDLastSave="0" documentId="13_ncr:1_{353CF524-9F28-4FBA-A20E-421A61E55B5E}" xr6:coauthVersionLast="47" xr6:coauthVersionMax="47" xr10:uidLastSave="{00000000-0000-0000-0000-000000000000}"/>
  <bookViews>
    <workbookView xWindow="-120" yWindow="-120" windowWidth="29040" windowHeight="15840" xr2:uid="{4EC6A325-E125-4E8D-844A-1ED131197745}"/>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58" i="2" l="1"/>
  <c r="T358" i="2" s="1"/>
  <c r="O357" i="2"/>
  <c r="W357" i="2" s="1"/>
  <c r="T357" i="2" s="1"/>
  <c r="O356" i="2"/>
  <c r="W356" i="2" s="1"/>
  <c r="T356" i="2" s="1"/>
  <c r="O355" i="2"/>
  <c r="W355" i="2" s="1"/>
  <c r="T355" i="2" s="1"/>
  <c r="O354" i="2"/>
  <c r="W354" i="2" s="1"/>
  <c r="T354" i="2" s="1"/>
  <c r="O353" i="2"/>
  <c r="W353" i="2" s="1"/>
  <c r="T353" i="2" s="1"/>
  <c r="O352" i="2"/>
  <c r="W352" i="2" s="1"/>
  <c r="T352" i="2" s="1"/>
  <c r="O351" i="2"/>
  <c r="W351" i="2" s="1"/>
  <c r="T351" i="2" s="1"/>
  <c r="O350" i="2"/>
  <c r="W350" i="2" s="1"/>
  <c r="T350" i="2" s="1"/>
  <c r="W349" i="2"/>
  <c r="T349" i="2" s="1"/>
  <c r="O349" i="2"/>
  <c r="O348" i="2"/>
  <c r="W348" i="2" s="1"/>
  <c r="T348" i="2" s="1"/>
  <c r="O347" i="2"/>
  <c r="W347" i="2" s="1"/>
  <c r="T347" i="2" s="1"/>
  <c r="W346" i="2"/>
  <c r="T346" i="2" s="1"/>
  <c r="O346" i="2"/>
  <c r="W345" i="2"/>
  <c r="T345" i="2"/>
  <c r="O345" i="2"/>
  <c r="O344" i="2"/>
  <c r="W344" i="2" s="1"/>
  <c r="T344" i="2" s="1"/>
  <c r="O343" i="2"/>
  <c r="W343" i="2" s="1"/>
  <c r="T343" i="2" s="1"/>
  <c r="W342" i="2"/>
  <c r="T342" i="2" s="1"/>
  <c r="O342" i="2"/>
  <c r="O341" i="2"/>
  <c r="W341" i="2" s="1"/>
  <c r="T341" i="2" s="1"/>
  <c r="O340" i="2"/>
  <c r="W340" i="2" s="1"/>
  <c r="T340" i="2" s="1"/>
  <c r="O339" i="2"/>
  <c r="W339" i="2" s="1"/>
  <c r="T339" i="2" s="1"/>
  <c r="O338" i="2"/>
  <c r="W338" i="2" s="1"/>
  <c r="T338" i="2" s="1"/>
  <c r="O337" i="2"/>
  <c r="W337" i="2" s="1"/>
  <c r="T337" i="2" s="1"/>
  <c r="O336" i="2"/>
  <c r="W336" i="2" s="1"/>
  <c r="T336" i="2" s="1"/>
  <c r="O335" i="2"/>
  <c r="W335" i="2" s="1"/>
  <c r="T335" i="2" s="1"/>
  <c r="O334" i="2"/>
  <c r="W334" i="2" s="1"/>
  <c r="T334" i="2" s="1"/>
  <c r="W333" i="2"/>
  <c r="T333" i="2" s="1"/>
  <c r="O333" i="2"/>
  <c r="O332" i="2"/>
  <c r="W332" i="2" s="1"/>
  <c r="T332" i="2" s="1"/>
  <c r="O331" i="2"/>
  <c r="W331" i="2" s="1"/>
  <c r="T331" i="2" s="1"/>
  <c r="O330" i="2"/>
  <c r="W330" i="2" s="1"/>
  <c r="T330" i="2" s="1"/>
  <c r="W329" i="2"/>
  <c r="T329" i="2"/>
  <c r="O329" i="2"/>
  <c r="O328" i="2"/>
  <c r="W328" i="2" s="1"/>
  <c r="T328" i="2" s="1"/>
  <c r="O327" i="2"/>
  <c r="W327" i="2" s="1"/>
  <c r="T327" i="2" s="1"/>
  <c r="W326" i="2"/>
  <c r="T326" i="2" s="1"/>
  <c r="O326" i="2"/>
  <c r="O325" i="2"/>
  <c r="W325" i="2" s="1"/>
  <c r="T325" i="2" s="1"/>
  <c r="O324" i="2"/>
  <c r="W324" i="2" s="1"/>
  <c r="T324" i="2" s="1"/>
  <c r="O323" i="2"/>
  <c r="W323" i="2" s="1"/>
  <c r="T323" i="2" s="1"/>
  <c r="O322" i="2"/>
  <c r="W322" i="2" s="1"/>
  <c r="T322" i="2" s="1"/>
  <c r="O321" i="2"/>
  <c r="W321" i="2" s="1"/>
  <c r="T321" i="2" s="1"/>
  <c r="O320" i="2"/>
  <c r="W320" i="2" s="1"/>
  <c r="T320" i="2" s="1"/>
  <c r="O319" i="2"/>
  <c r="W319" i="2" s="1"/>
  <c r="T319" i="2" s="1"/>
  <c r="O318" i="2"/>
  <c r="W318" i="2" s="1"/>
  <c r="T318" i="2" s="1"/>
  <c r="W317" i="2"/>
  <c r="T317" i="2" s="1"/>
  <c r="O317" i="2"/>
  <c r="O316" i="2"/>
  <c r="W316" i="2" s="1"/>
  <c r="T316" i="2" s="1"/>
  <c r="O315" i="2"/>
  <c r="W315" i="2" s="1"/>
  <c r="T315" i="2" s="1"/>
  <c r="O314" i="2"/>
  <c r="W314" i="2" s="1"/>
  <c r="T314" i="2" s="1"/>
  <c r="W313" i="2"/>
  <c r="T313" i="2"/>
  <c r="O313" i="2"/>
  <c r="O312" i="2"/>
  <c r="W312" i="2" s="1"/>
  <c r="T312" i="2" s="1"/>
  <c r="O311" i="2"/>
  <c r="W311" i="2" s="1"/>
  <c r="T311" i="2" s="1"/>
  <c r="W310" i="2"/>
  <c r="T310" i="2" s="1"/>
  <c r="O310" i="2"/>
  <c r="O309" i="2"/>
  <c r="W309" i="2" s="1"/>
  <c r="T309" i="2" s="1"/>
  <c r="O308" i="2"/>
  <c r="W308" i="2" s="1"/>
  <c r="T308" i="2" s="1"/>
  <c r="O307" i="2"/>
  <c r="W307" i="2" s="1"/>
  <c r="T307" i="2" s="1"/>
  <c r="O306" i="2"/>
  <c r="W306" i="2" s="1"/>
  <c r="T306" i="2" s="1"/>
  <c r="O305" i="2"/>
  <c r="W305" i="2" s="1"/>
  <c r="T305" i="2" s="1"/>
  <c r="O304" i="2"/>
  <c r="W304" i="2" s="1"/>
  <c r="T304" i="2" s="1"/>
  <c r="O303" i="2"/>
  <c r="W303" i="2" s="1"/>
  <c r="T303" i="2" s="1"/>
  <c r="O302" i="2"/>
  <c r="W302" i="2" s="1"/>
  <c r="T302" i="2" s="1"/>
  <c r="W301" i="2"/>
  <c r="T301" i="2" s="1"/>
  <c r="O301" i="2"/>
  <c r="O300" i="2"/>
  <c r="W300" i="2" s="1"/>
  <c r="T300" i="2" s="1"/>
  <c r="O299" i="2"/>
  <c r="W299" i="2" s="1"/>
  <c r="T299" i="2" s="1"/>
  <c r="O298" i="2"/>
  <c r="W298" i="2" s="1"/>
  <c r="T298" i="2" s="1"/>
  <c r="W297" i="2"/>
  <c r="T297" i="2"/>
  <c r="O297" i="2"/>
  <c r="O296" i="2"/>
  <c r="W296" i="2" s="1"/>
  <c r="T296" i="2" s="1"/>
  <c r="O295" i="2"/>
  <c r="W295" i="2" s="1"/>
  <c r="T295" i="2" s="1"/>
  <c r="W294" i="2"/>
  <c r="T294" i="2" s="1"/>
  <c r="O294" i="2"/>
  <c r="O293" i="2"/>
  <c r="W293" i="2" s="1"/>
  <c r="T293" i="2" s="1"/>
  <c r="O292" i="2"/>
  <c r="W292" i="2" s="1"/>
  <c r="T292" i="2" s="1"/>
  <c r="O291" i="2"/>
  <c r="W291" i="2" s="1"/>
  <c r="T291" i="2" s="1"/>
  <c r="O290" i="2"/>
  <c r="W290" i="2" s="1"/>
  <c r="T290" i="2" s="1"/>
  <c r="O289" i="2"/>
  <c r="W289" i="2" s="1"/>
  <c r="T289" i="2" s="1"/>
  <c r="O288" i="2"/>
  <c r="W288" i="2" s="1"/>
  <c r="T288" i="2" s="1"/>
  <c r="O287" i="2"/>
  <c r="W287" i="2" s="1"/>
  <c r="T287" i="2" s="1"/>
  <c r="O286" i="2"/>
  <c r="W286" i="2" s="1"/>
  <c r="T286" i="2" s="1"/>
  <c r="W285" i="2"/>
  <c r="T285" i="2" s="1"/>
  <c r="O285" i="2"/>
  <c r="O284" i="2"/>
  <c r="W284" i="2" s="1"/>
  <c r="T284" i="2" s="1"/>
  <c r="O283" i="2"/>
  <c r="W283" i="2" s="1"/>
  <c r="T283" i="2" s="1"/>
  <c r="O282" i="2"/>
  <c r="W282" i="2" s="1"/>
  <c r="T282" i="2" s="1"/>
  <c r="W281" i="2"/>
  <c r="T281" i="2"/>
  <c r="O281" i="2"/>
  <c r="O280" i="2"/>
  <c r="W280" i="2" s="1"/>
  <c r="T280" i="2" s="1"/>
  <c r="O279" i="2"/>
  <c r="W279" i="2" s="1"/>
  <c r="T279" i="2" s="1"/>
  <c r="W278" i="2"/>
  <c r="T278" i="2" s="1"/>
  <c r="O278" i="2"/>
  <c r="O277" i="2"/>
  <c r="W277" i="2" s="1"/>
  <c r="T277" i="2" s="1"/>
  <c r="O276" i="2"/>
  <c r="W276" i="2" s="1"/>
  <c r="T276" i="2" s="1"/>
  <c r="O275" i="2"/>
  <c r="W275" i="2" s="1"/>
  <c r="T275" i="2" s="1"/>
  <c r="O274" i="2"/>
  <c r="W274" i="2" s="1"/>
  <c r="T274" i="2" s="1"/>
  <c r="O273" i="2"/>
  <c r="W273" i="2" s="1"/>
  <c r="T273" i="2" s="1"/>
  <c r="O272" i="2"/>
  <c r="W272" i="2" s="1"/>
  <c r="T272" i="2" s="1"/>
  <c r="O271" i="2"/>
  <c r="W271" i="2" s="1"/>
  <c r="T271" i="2" s="1"/>
  <c r="O270" i="2"/>
  <c r="W270" i="2" s="1"/>
  <c r="T270" i="2" s="1"/>
  <c r="W269" i="2"/>
  <c r="T269" i="2" s="1"/>
  <c r="O269" i="2"/>
  <c r="O268" i="2"/>
  <c r="W268" i="2" s="1"/>
  <c r="T268" i="2" s="1"/>
  <c r="O267" i="2"/>
  <c r="W267" i="2" s="1"/>
  <c r="T267" i="2" s="1"/>
  <c r="O266" i="2"/>
  <c r="W266" i="2" s="1"/>
  <c r="T266" i="2" s="1"/>
  <c r="W265" i="2"/>
  <c r="T265" i="2"/>
  <c r="O265" i="2"/>
  <c r="O264" i="2"/>
  <c r="W264" i="2" s="1"/>
  <c r="T264" i="2" s="1"/>
  <c r="O263" i="2"/>
  <c r="W263" i="2" s="1"/>
  <c r="T263" i="2" s="1"/>
  <c r="W262" i="2"/>
  <c r="T262" i="2" s="1"/>
  <c r="O262" i="2"/>
  <c r="O261" i="2"/>
  <c r="W261" i="2" s="1"/>
  <c r="T261" i="2" s="1"/>
  <c r="O260" i="2"/>
  <c r="W260" i="2" s="1"/>
  <c r="T260" i="2" s="1"/>
  <c r="O259" i="2"/>
  <c r="W259" i="2" s="1"/>
  <c r="T259" i="2" s="1"/>
  <c r="O258" i="2"/>
  <c r="W258" i="2" s="1"/>
  <c r="T258" i="2" s="1"/>
  <c r="O257" i="2"/>
  <c r="W257" i="2" s="1"/>
  <c r="T257" i="2" s="1"/>
  <c r="O256" i="2"/>
  <c r="W256" i="2" s="1"/>
  <c r="T256" i="2" s="1"/>
  <c r="O255" i="2"/>
  <c r="W255" i="2" s="1"/>
  <c r="T255" i="2" s="1"/>
  <c r="O254" i="2"/>
  <c r="W254" i="2" s="1"/>
  <c r="T254" i="2" s="1"/>
  <c r="W253" i="2"/>
  <c r="T253" i="2" s="1"/>
  <c r="O253" i="2"/>
  <c r="O252" i="2"/>
  <c r="W252" i="2" s="1"/>
  <c r="T252" i="2" s="1"/>
  <c r="O251" i="2"/>
  <c r="W251" i="2" s="1"/>
  <c r="T251" i="2" s="1"/>
  <c r="O250" i="2"/>
  <c r="W250" i="2" s="1"/>
  <c r="T250" i="2" s="1"/>
  <c r="W249" i="2"/>
  <c r="T249" i="2"/>
  <c r="O249" i="2"/>
  <c r="O248" i="2"/>
  <c r="W248" i="2" s="1"/>
  <c r="T248" i="2" s="1"/>
  <c r="O247" i="2"/>
  <c r="W247" i="2" s="1"/>
  <c r="T247" i="2" s="1"/>
  <c r="W246" i="2"/>
  <c r="T246" i="2" s="1"/>
  <c r="O246" i="2"/>
  <c r="O245" i="2"/>
  <c r="W245" i="2" s="1"/>
  <c r="T245" i="2" s="1"/>
  <c r="O244" i="2"/>
  <c r="W244" i="2" s="1"/>
  <c r="T244" i="2" s="1"/>
  <c r="O243" i="2"/>
  <c r="W243" i="2" s="1"/>
  <c r="T243" i="2" s="1"/>
  <c r="O242" i="2"/>
  <c r="W242" i="2" s="1"/>
  <c r="T242" i="2" s="1"/>
  <c r="O241" i="2"/>
  <c r="W241" i="2" s="1"/>
  <c r="T241" i="2" s="1"/>
  <c r="O240" i="2"/>
  <c r="W240" i="2" s="1"/>
  <c r="T240" i="2" s="1"/>
  <c r="O239" i="2"/>
  <c r="W239" i="2" s="1"/>
  <c r="T239" i="2" s="1"/>
  <c r="O238" i="2"/>
  <c r="W238" i="2" s="1"/>
  <c r="T238" i="2" s="1"/>
  <c r="W237" i="2"/>
  <c r="T237" i="2" s="1"/>
  <c r="O237" i="2"/>
  <c r="O236" i="2"/>
  <c r="W236" i="2" s="1"/>
  <c r="T236" i="2" s="1"/>
  <c r="O235" i="2"/>
  <c r="W235" i="2" s="1"/>
  <c r="T235" i="2" s="1"/>
  <c r="O234" i="2"/>
  <c r="W234" i="2" s="1"/>
  <c r="T234" i="2" s="1"/>
  <c r="W233" i="2"/>
  <c r="T233" i="2"/>
  <c r="O233" i="2"/>
  <c r="O232" i="2"/>
  <c r="W232" i="2" s="1"/>
  <c r="T232" i="2" s="1"/>
  <c r="O231" i="2"/>
  <c r="W231" i="2" s="1"/>
  <c r="T231" i="2" s="1"/>
  <c r="W230" i="2"/>
  <c r="T230" i="2" s="1"/>
  <c r="O230" i="2"/>
  <c r="O229" i="2"/>
  <c r="W229" i="2" s="1"/>
  <c r="T229" i="2" s="1"/>
  <c r="O228" i="2"/>
  <c r="W228" i="2" s="1"/>
  <c r="T228" i="2" s="1"/>
  <c r="O227" i="2"/>
  <c r="W227" i="2" s="1"/>
  <c r="T227" i="2" s="1"/>
  <c r="O226" i="2"/>
  <c r="W226" i="2" s="1"/>
  <c r="T226" i="2" s="1"/>
  <c r="O225" i="2"/>
  <c r="W225" i="2" s="1"/>
  <c r="T225" i="2" s="1"/>
  <c r="O224" i="2"/>
  <c r="W224" i="2" s="1"/>
  <c r="T224" i="2" s="1"/>
  <c r="O223" i="2"/>
  <c r="W223" i="2" s="1"/>
  <c r="T223" i="2" s="1"/>
  <c r="O222" i="2"/>
  <c r="W222" i="2" s="1"/>
  <c r="T222" i="2" s="1"/>
  <c r="W221" i="2"/>
  <c r="T221" i="2" s="1"/>
  <c r="O221" i="2"/>
  <c r="O220" i="2"/>
  <c r="W220" i="2" s="1"/>
  <c r="T220" i="2" s="1"/>
  <c r="O219" i="2"/>
  <c r="W219" i="2" s="1"/>
  <c r="T219" i="2" s="1"/>
  <c r="O218" i="2"/>
  <c r="W218" i="2" s="1"/>
  <c r="T218" i="2" s="1"/>
  <c r="W217" i="2"/>
  <c r="T217" i="2"/>
  <c r="O217" i="2"/>
  <c r="O216" i="2"/>
  <c r="W216" i="2" s="1"/>
  <c r="T216" i="2" s="1"/>
  <c r="O215" i="2"/>
  <c r="W215" i="2" s="1"/>
  <c r="T215" i="2" s="1"/>
  <c r="W214" i="2"/>
  <c r="T214" i="2" s="1"/>
  <c r="O214" i="2"/>
  <c r="O213" i="2"/>
  <c r="W213" i="2" s="1"/>
  <c r="T213" i="2" s="1"/>
  <c r="O212" i="2"/>
  <c r="W212" i="2" s="1"/>
  <c r="T212" i="2" s="1"/>
  <c r="O211" i="2"/>
  <c r="W211" i="2" s="1"/>
  <c r="T211" i="2" s="1"/>
  <c r="O210" i="2"/>
  <c r="W210" i="2" s="1"/>
  <c r="T210" i="2" s="1"/>
  <c r="O209" i="2"/>
  <c r="W209" i="2" s="1"/>
  <c r="T209" i="2" s="1"/>
  <c r="O208" i="2"/>
  <c r="W208" i="2" s="1"/>
  <c r="T208" i="2" s="1"/>
  <c r="O207" i="2"/>
  <c r="W207" i="2" s="1"/>
  <c r="T207" i="2" s="1"/>
  <c r="O206" i="2"/>
  <c r="W206" i="2" s="1"/>
  <c r="T206" i="2" s="1"/>
  <c r="W205" i="2"/>
  <c r="T205" i="2" s="1"/>
  <c r="O205" i="2"/>
  <c r="O204" i="2"/>
  <c r="W204" i="2" s="1"/>
  <c r="T204" i="2" s="1"/>
  <c r="O203" i="2"/>
  <c r="W203" i="2" s="1"/>
  <c r="T203" i="2" s="1"/>
  <c r="O202" i="2"/>
  <c r="W202" i="2" s="1"/>
  <c r="T202" i="2" s="1"/>
  <c r="W201" i="2"/>
  <c r="T201" i="2"/>
  <c r="O201" i="2"/>
  <c r="O200" i="2"/>
  <c r="W200" i="2" s="1"/>
  <c r="T200" i="2" s="1"/>
  <c r="O199" i="2"/>
  <c r="W199" i="2" s="1"/>
  <c r="T199" i="2" s="1"/>
  <c r="W198" i="2"/>
  <c r="T198" i="2" s="1"/>
  <c r="O198" i="2"/>
  <c r="O197" i="2"/>
  <c r="W197" i="2" s="1"/>
  <c r="T197" i="2" s="1"/>
  <c r="O196" i="2"/>
  <c r="W196" i="2" s="1"/>
  <c r="T196" i="2" s="1"/>
  <c r="O195" i="2"/>
  <c r="W195" i="2" s="1"/>
  <c r="T195" i="2" s="1"/>
  <c r="O194" i="2"/>
  <c r="W194" i="2" s="1"/>
  <c r="T194" i="2" s="1"/>
  <c r="O193" i="2"/>
  <c r="W193" i="2" s="1"/>
  <c r="T193" i="2" s="1"/>
  <c r="O192" i="2"/>
  <c r="W192" i="2" s="1"/>
  <c r="T192" i="2" s="1"/>
  <c r="O191" i="2"/>
  <c r="W191" i="2" s="1"/>
  <c r="T191" i="2" s="1"/>
  <c r="O190" i="2"/>
  <c r="W190" i="2" s="1"/>
  <c r="T190" i="2" s="1"/>
  <c r="W189" i="2"/>
  <c r="T189" i="2" s="1"/>
  <c r="O189" i="2"/>
  <c r="O188" i="2"/>
  <c r="W188" i="2" s="1"/>
  <c r="T188" i="2" s="1"/>
  <c r="T187" i="2"/>
  <c r="O187" i="2"/>
  <c r="W187" i="2" s="1"/>
  <c r="O186" i="2"/>
  <c r="W186" i="2" s="1"/>
  <c r="T186" i="2" s="1"/>
  <c r="O185" i="2"/>
  <c r="W185" i="2" s="1"/>
  <c r="T185" i="2" s="1"/>
  <c r="W184" i="2"/>
  <c r="T184" i="2" s="1"/>
  <c r="O184" i="2"/>
  <c r="O183" i="2"/>
  <c r="W183" i="2" s="1"/>
  <c r="T183" i="2" s="1"/>
  <c r="O182" i="2"/>
  <c r="W182" i="2" s="1"/>
  <c r="T182" i="2" s="1"/>
  <c r="O181" i="2"/>
  <c r="W181" i="2" s="1"/>
  <c r="T181" i="2" s="1"/>
  <c r="O180" i="2"/>
  <c r="W180" i="2" s="1"/>
  <c r="T180" i="2" s="1"/>
  <c r="O179" i="2"/>
  <c r="W179" i="2" s="1"/>
  <c r="T179" i="2" s="1"/>
  <c r="O178" i="2"/>
  <c r="W178" i="2" s="1"/>
  <c r="T178" i="2" s="1"/>
  <c r="O177" i="2"/>
  <c r="W177" i="2" s="1"/>
  <c r="T177" i="2" s="1"/>
  <c r="O176" i="2"/>
  <c r="W176" i="2" s="1"/>
  <c r="T176" i="2" s="1"/>
  <c r="W175" i="2"/>
  <c r="T175" i="2" s="1"/>
  <c r="O175" i="2"/>
  <c r="O174" i="2"/>
  <c r="W174" i="2" s="1"/>
  <c r="T174" i="2" s="1"/>
  <c r="O173" i="2"/>
  <c r="W173" i="2" s="1"/>
  <c r="T173" i="2" s="1"/>
  <c r="O172" i="2"/>
  <c r="W172" i="2" s="1"/>
  <c r="T172" i="2" s="1"/>
  <c r="W171" i="2"/>
  <c r="T171" i="2"/>
  <c r="O171" i="2"/>
  <c r="O170" i="2"/>
  <c r="W170" i="2" s="1"/>
  <c r="T170" i="2" s="1"/>
  <c r="O169" i="2"/>
  <c r="W169" i="2" s="1"/>
  <c r="T169" i="2" s="1"/>
  <c r="W168" i="2"/>
  <c r="T168" i="2" s="1"/>
  <c r="O168" i="2"/>
  <c r="O167" i="2"/>
  <c r="W167" i="2" s="1"/>
  <c r="T167" i="2" s="1"/>
  <c r="O166" i="2"/>
  <c r="W166" i="2" s="1"/>
  <c r="T166" i="2" s="1"/>
  <c r="O165" i="2"/>
  <c r="W165" i="2" s="1"/>
  <c r="T165" i="2" s="1"/>
  <c r="O164" i="2"/>
  <c r="W164" i="2" s="1"/>
  <c r="T164" i="2" s="1"/>
  <c r="O163" i="2"/>
  <c r="W163" i="2" s="1"/>
  <c r="T163" i="2" s="1"/>
  <c r="O162" i="2"/>
  <c r="W162" i="2" s="1"/>
  <c r="T162" i="2" s="1"/>
  <c r="O161" i="2"/>
  <c r="W161" i="2" s="1"/>
  <c r="T161" i="2" s="1"/>
  <c r="O160" i="2"/>
  <c r="W160" i="2" s="1"/>
  <c r="T160" i="2" s="1"/>
  <c r="W159" i="2"/>
  <c r="T159" i="2" s="1"/>
  <c r="O159" i="2"/>
  <c r="O158" i="2"/>
  <c r="W158" i="2" s="1"/>
  <c r="T158" i="2" s="1"/>
  <c r="O157" i="2"/>
  <c r="W157" i="2" s="1"/>
  <c r="T157" i="2" s="1"/>
  <c r="O156" i="2"/>
  <c r="W156" i="2" s="1"/>
  <c r="T156" i="2" s="1"/>
  <c r="W155" i="2"/>
  <c r="T155" i="2"/>
  <c r="O155" i="2"/>
  <c r="O154" i="2"/>
  <c r="W154" i="2" s="1"/>
  <c r="T154" i="2" s="1"/>
  <c r="O153" i="2"/>
  <c r="W153" i="2" s="1"/>
  <c r="T153" i="2" s="1"/>
  <c r="W152" i="2"/>
  <c r="T152" i="2" s="1"/>
  <c r="O152" i="2"/>
  <c r="O151" i="2"/>
  <c r="W151" i="2" s="1"/>
  <c r="T151" i="2" s="1"/>
  <c r="O150" i="2"/>
  <c r="W150" i="2" s="1"/>
  <c r="T150" i="2" s="1"/>
  <c r="O149" i="2"/>
  <c r="W149" i="2" s="1"/>
  <c r="T149" i="2" s="1"/>
  <c r="O148" i="2"/>
  <c r="W148" i="2" s="1"/>
  <c r="T148" i="2" s="1"/>
  <c r="O147" i="2"/>
  <c r="W147" i="2" s="1"/>
  <c r="T147" i="2" s="1"/>
  <c r="O146" i="2"/>
  <c r="W146" i="2" s="1"/>
  <c r="T146" i="2" s="1"/>
  <c r="O145" i="2"/>
  <c r="W145" i="2" s="1"/>
  <c r="T145" i="2" s="1"/>
  <c r="O144" i="2"/>
  <c r="W144" i="2" s="1"/>
  <c r="T144" i="2" s="1"/>
  <c r="W143" i="2"/>
  <c r="T143" i="2" s="1"/>
  <c r="O143" i="2"/>
  <c r="O142" i="2"/>
  <c r="W142" i="2" s="1"/>
  <c r="T142" i="2" s="1"/>
  <c r="O141" i="2"/>
  <c r="W141" i="2" s="1"/>
  <c r="T141" i="2" s="1"/>
  <c r="O140" i="2"/>
  <c r="W140" i="2" s="1"/>
  <c r="T140" i="2" s="1"/>
  <c r="W139" i="2"/>
  <c r="T139" i="2"/>
  <c r="O139" i="2"/>
  <c r="O138" i="2"/>
  <c r="W138" i="2" s="1"/>
  <c r="T138" i="2" s="1"/>
  <c r="O137" i="2"/>
  <c r="W137" i="2" s="1"/>
  <c r="T137" i="2" s="1"/>
  <c r="W136" i="2"/>
  <c r="T136" i="2" s="1"/>
  <c r="O136" i="2"/>
  <c r="O135" i="2"/>
  <c r="W135" i="2" s="1"/>
  <c r="T135" i="2" s="1"/>
  <c r="O134" i="2"/>
  <c r="W134" i="2" s="1"/>
  <c r="T134" i="2" s="1"/>
  <c r="O133" i="2"/>
  <c r="W133" i="2" s="1"/>
  <c r="T133" i="2" s="1"/>
  <c r="O132" i="2"/>
  <c r="W132" i="2" s="1"/>
  <c r="T132" i="2" s="1"/>
  <c r="O131" i="2"/>
  <c r="W131" i="2" s="1"/>
  <c r="T131" i="2" s="1"/>
  <c r="O130" i="2"/>
  <c r="W130" i="2" s="1"/>
  <c r="T130" i="2" s="1"/>
  <c r="O129" i="2"/>
  <c r="W129" i="2" s="1"/>
  <c r="T129" i="2" s="1"/>
  <c r="O128" i="2"/>
  <c r="W128" i="2" s="1"/>
  <c r="T128" i="2" s="1"/>
  <c r="W127" i="2"/>
  <c r="T127" i="2" s="1"/>
  <c r="O127" i="2"/>
  <c r="O126" i="2"/>
  <c r="W126" i="2" s="1"/>
  <c r="T126" i="2" s="1"/>
  <c r="O125" i="2"/>
  <c r="W125" i="2" s="1"/>
  <c r="T125" i="2" s="1"/>
  <c r="O124" i="2"/>
  <c r="W124" i="2" s="1"/>
  <c r="T124" i="2" s="1"/>
  <c r="W123" i="2"/>
  <c r="T123" i="2"/>
  <c r="O123" i="2"/>
  <c r="O122" i="2"/>
  <c r="W122" i="2" s="1"/>
  <c r="T122" i="2" s="1"/>
  <c r="O121" i="2"/>
  <c r="W121" i="2" s="1"/>
  <c r="T121" i="2" s="1"/>
  <c r="O120" i="2"/>
  <c r="W120" i="2" s="1"/>
  <c r="T120" i="2" s="1"/>
  <c r="O119" i="2"/>
  <c r="W119" i="2" s="1"/>
  <c r="T119" i="2" s="1"/>
  <c r="O118" i="2"/>
  <c r="W118" i="2" s="1"/>
  <c r="T118" i="2" s="1"/>
  <c r="O117" i="2"/>
  <c r="W117" i="2" s="1"/>
  <c r="T117" i="2" s="1"/>
  <c r="O116" i="2"/>
  <c r="W116" i="2" s="1"/>
  <c r="T116" i="2" s="1"/>
  <c r="W115" i="2"/>
  <c r="T115" i="2"/>
  <c r="O115" i="2"/>
  <c r="O114" i="2"/>
  <c r="W114" i="2" s="1"/>
  <c r="T114" i="2" s="1"/>
  <c r="O113" i="2"/>
  <c r="W113" i="2" s="1"/>
  <c r="T113" i="2" s="1"/>
  <c r="O112" i="2"/>
  <c r="W112" i="2" s="1"/>
  <c r="T112" i="2" s="1"/>
  <c r="O111" i="2"/>
  <c r="W111" i="2" s="1"/>
  <c r="T111" i="2" s="1"/>
  <c r="O110" i="2"/>
  <c r="W110" i="2" s="1"/>
  <c r="T110" i="2" s="1"/>
  <c r="O109" i="2"/>
  <c r="W109" i="2" s="1"/>
  <c r="T109" i="2" s="1"/>
  <c r="O108" i="2"/>
  <c r="W108" i="2" s="1"/>
  <c r="T108" i="2" s="1"/>
  <c r="W107" i="2"/>
  <c r="T107" i="2" s="1"/>
  <c r="O107" i="2"/>
  <c r="O106" i="2"/>
  <c r="W106" i="2" s="1"/>
  <c r="T106" i="2" s="1"/>
  <c r="O105" i="2"/>
  <c r="W105" i="2" s="1"/>
  <c r="T105" i="2" s="1"/>
  <c r="O104" i="2"/>
  <c r="W104" i="2" s="1"/>
  <c r="T104" i="2" s="1"/>
  <c r="W103" i="2"/>
  <c r="T103" i="2"/>
  <c r="O103" i="2"/>
  <c r="O102" i="2"/>
  <c r="W102" i="2" s="1"/>
  <c r="T102" i="2" s="1"/>
  <c r="O101" i="2"/>
  <c r="W101" i="2" s="1"/>
  <c r="T101" i="2" s="1"/>
  <c r="O100" i="2"/>
  <c r="W100" i="2" s="1"/>
  <c r="T100" i="2" s="1"/>
  <c r="O99" i="2"/>
  <c r="W99" i="2" s="1"/>
  <c r="T99" i="2" s="1"/>
  <c r="W98" i="2"/>
  <c r="T98" i="2" s="1"/>
  <c r="O98" i="2"/>
  <c r="O97" i="2"/>
  <c r="W97" i="2" s="1"/>
  <c r="T97" i="2" s="1"/>
  <c r="O96" i="2"/>
  <c r="W96" i="2" s="1"/>
  <c r="T96" i="2" s="1"/>
  <c r="W95" i="2"/>
  <c r="T95" i="2" s="1"/>
  <c r="O95" i="2"/>
  <c r="O94" i="2"/>
  <c r="W94" i="2" s="1"/>
  <c r="T94" i="2" s="1"/>
  <c r="O93" i="2"/>
  <c r="W93" i="2" s="1"/>
  <c r="T93" i="2" s="1"/>
  <c r="O92" i="2"/>
  <c r="W92" i="2" s="1"/>
  <c r="T92" i="2" s="1"/>
  <c r="O91" i="2"/>
  <c r="W91" i="2" s="1"/>
  <c r="T91" i="2" s="1"/>
  <c r="O90" i="2"/>
  <c r="W90" i="2" s="1"/>
  <c r="T90" i="2" s="1"/>
  <c r="O89" i="2"/>
  <c r="W89" i="2" s="1"/>
  <c r="T89" i="2" s="1"/>
  <c r="O88" i="2"/>
  <c r="W88" i="2" s="1"/>
  <c r="T88" i="2" s="1"/>
  <c r="O87" i="2"/>
  <c r="W87" i="2" s="1"/>
  <c r="T87" i="2" s="1"/>
  <c r="O86" i="2"/>
  <c r="W86" i="2" s="1"/>
  <c r="T86" i="2" s="1"/>
  <c r="O85" i="2"/>
  <c r="W85" i="2" s="1"/>
  <c r="T85" i="2" s="1"/>
  <c r="O84" i="2"/>
  <c r="W84" i="2" s="1"/>
  <c r="T84" i="2" s="1"/>
  <c r="W83" i="2"/>
  <c r="T83" i="2"/>
  <c r="O83" i="2"/>
  <c r="O82" i="2"/>
  <c r="W82" i="2" s="1"/>
  <c r="T82" i="2" s="1"/>
  <c r="O81" i="2"/>
  <c r="W81" i="2" s="1"/>
  <c r="T81" i="2" s="1"/>
  <c r="O80" i="2"/>
  <c r="W80" i="2" s="1"/>
  <c r="T80" i="2" s="1"/>
  <c r="O79" i="2"/>
  <c r="W79" i="2" s="1"/>
  <c r="T79" i="2" s="1"/>
  <c r="O78" i="2"/>
  <c r="W78" i="2" s="1"/>
  <c r="T78" i="2" s="1"/>
  <c r="O77" i="2"/>
  <c r="W77" i="2" s="1"/>
  <c r="T77" i="2" s="1"/>
  <c r="O76" i="2"/>
  <c r="W76" i="2" s="1"/>
  <c r="T76" i="2" s="1"/>
  <c r="W75" i="2"/>
  <c r="T75" i="2" s="1"/>
  <c r="O75" i="2"/>
  <c r="O74" i="2"/>
  <c r="W74" i="2" s="1"/>
  <c r="T74" i="2" s="1"/>
  <c r="O73" i="2"/>
  <c r="W73" i="2" s="1"/>
  <c r="T73" i="2" s="1"/>
  <c r="O72" i="2"/>
  <c r="W72" i="2" s="1"/>
  <c r="T72" i="2" s="1"/>
  <c r="W71" i="2"/>
  <c r="T71" i="2"/>
  <c r="O71" i="2"/>
  <c r="O70" i="2"/>
  <c r="W70" i="2" s="1"/>
  <c r="T70" i="2" s="1"/>
  <c r="O69" i="2"/>
  <c r="W69" i="2" s="1"/>
  <c r="T69" i="2" s="1"/>
  <c r="O68" i="2"/>
  <c r="W68" i="2" s="1"/>
  <c r="T68" i="2" s="1"/>
  <c r="O67" i="2"/>
  <c r="W67" i="2" s="1"/>
  <c r="T67" i="2" s="1"/>
  <c r="W66" i="2"/>
  <c r="T66" i="2" s="1"/>
  <c r="O66" i="2"/>
  <c r="O65" i="2"/>
  <c r="W65" i="2" s="1"/>
  <c r="T65" i="2" s="1"/>
  <c r="O64" i="2"/>
  <c r="W64" i="2" s="1"/>
  <c r="T64" i="2" s="1"/>
  <c r="W63" i="2"/>
  <c r="T63" i="2" s="1"/>
  <c r="O63" i="2"/>
  <c r="O62" i="2"/>
  <c r="W62" i="2" s="1"/>
  <c r="T62" i="2" s="1"/>
  <c r="O61" i="2"/>
  <c r="W61" i="2" s="1"/>
  <c r="T61" i="2" s="1"/>
  <c r="O60" i="2"/>
  <c r="W60" i="2" s="1"/>
  <c r="T60" i="2" s="1"/>
  <c r="O59" i="2"/>
  <c r="W59" i="2" s="1"/>
  <c r="T59" i="2" s="1"/>
  <c r="O58" i="2"/>
  <c r="W58" i="2" s="1"/>
  <c r="T58" i="2" s="1"/>
  <c r="O57" i="2"/>
  <c r="W57" i="2" s="1"/>
  <c r="T57" i="2" s="1"/>
  <c r="O56" i="2"/>
  <c r="W56" i="2" s="1"/>
  <c r="T56" i="2" s="1"/>
  <c r="O55" i="2"/>
  <c r="W55" i="2" s="1"/>
  <c r="T55" i="2" s="1"/>
  <c r="O54" i="2"/>
  <c r="W54" i="2" s="1"/>
  <c r="T54" i="2" s="1"/>
  <c r="O53" i="2"/>
  <c r="W53" i="2" s="1"/>
  <c r="T53" i="2" s="1"/>
  <c r="O52" i="2"/>
  <c r="W52" i="2" s="1"/>
  <c r="T52" i="2" s="1"/>
  <c r="W51" i="2"/>
  <c r="T51" i="2"/>
  <c r="O51" i="2"/>
  <c r="O50" i="2"/>
  <c r="W50" i="2" s="1"/>
  <c r="T50" i="2" s="1"/>
  <c r="O49" i="2"/>
  <c r="W49" i="2" s="1"/>
  <c r="T49" i="2" s="1"/>
  <c r="O48" i="2"/>
  <c r="W48" i="2" s="1"/>
  <c r="T48" i="2" s="1"/>
  <c r="O47" i="2"/>
  <c r="W47" i="2" s="1"/>
  <c r="T47" i="2" s="1"/>
  <c r="O46" i="2"/>
  <c r="W46" i="2" s="1"/>
  <c r="T46" i="2" s="1"/>
  <c r="O45" i="2"/>
  <c r="W45" i="2" s="1"/>
  <c r="T45" i="2" s="1"/>
  <c r="O44" i="2"/>
  <c r="W44" i="2" s="1"/>
  <c r="T44" i="2" s="1"/>
  <c r="W43" i="2"/>
  <c r="T43" i="2" s="1"/>
  <c r="O43" i="2"/>
  <c r="O42" i="2"/>
  <c r="W42" i="2" s="1"/>
  <c r="T42" i="2" s="1"/>
  <c r="O41" i="2"/>
  <c r="W41" i="2" s="1"/>
  <c r="T41" i="2" s="1"/>
  <c r="O40" i="2"/>
  <c r="W40" i="2" s="1"/>
  <c r="T40" i="2" s="1"/>
  <c r="W39" i="2"/>
  <c r="T39" i="2"/>
  <c r="O39" i="2"/>
  <c r="O38" i="2"/>
  <c r="W38" i="2" s="1"/>
  <c r="T38" i="2" s="1"/>
  <c r="O37" i="2"/>
  <c r="W37" i="2" s="1"/>
  <c r="T37" i="2" s="1"/>
  <c r="O36" i="2"/>
  <c r="W36" i="2" s="1"/>
  <c r="T36" i="2" s="1"/>
  <c r="O35" i="2"/>
  <c r="W35" i="2" s="1"/>
  <c r="T35" i="2" s="1"/>
  <c r="W34" i="2"/>
  <c r="T34" i="2" s="1"/>
  <c r="O34" i="2"/>
  <c r="O33" i="2"/>
  <c r="W33" i="2" s="1"/>
  <c r="T33" i="2" s="1"/>
  <c r="O32" i="2"/>
  <c r="W32" i="2" s="1"/>
  <c r="T32" i="2" s="1"/>
  <c r="W31" i="2"/>
  <c r="T31" i="2" s="1"/>
  <c r="O31" i="2"/>
  <c r="O30" i="2"/>
  <c r="W30" i="2" s="1"/>
  <c r="T30" i="2" s="1"/>
  <c r="O29" i="2"/>
  <c r="W29" i="2" s="1"/>
  <c r="T29" i="2" s="1"/>
  <c r="O28" i="2"/>
  <c r="W28" i="2" s="1"/>
  <c r="T28" i="2" s="1"/>
  <c r="O27" i="2"/>
  <c r="W27" i="2" s="1"/>
  <c r="T27" i="2" s="1"/>
  <c r="O26" i="2"/>
  <c r="W26" i="2" s="1"/>
  <c r="T26" i="2" s="1"/>
  <c r="O25" i="2"/>
  <c r="W25" i="2" s="1"/>
  <c r="T25" i="2" s="1"/>
  <c r="O24" i="2"/>
  <c r="W24" i="2" s="1"/>
  <c r="T24" i="2" s="1"/>
  <c r="O23" i="2"/>
  <c r="W23" i="2" s="1"/>
  <c r="T23" i="2" s="1"/>
  <c r="O22" i="2"/>
  <c r="W22" i="2" s="1"/>
  <c r="T22" i="2" s="1"/>
  <c r="O21" i="2"/>
  <c r="W21" i="2" s="1"/>
  <c r="T21" i="2" s="1"/>
  <c r="O20" i="2"/>
  <c r="W20" i="2" s="1"/>
  <c r="T20" i="2" s="1"/>
  <c r="W19" i="2"/>
  <c r="T19" i="2" s="1"/>
  <c r="O19" i="2"/>
  <c r="O18" i="2"/>
  <c r="W18" i="2" s="1"/>
  <c r="T18" i="2" s="1"/>
  <c r="O17" i="2"/>
  <c r="W17" i="2" s="1"/>
  <c r="T17" i="2" s="1"/>
  <c r="O16" i="2"/>
  <c r="W16" i="2" s="1"/>
  <c r="T16" i="2" s="1"/>
  <c r="O15" i="2"/>
  <c r="W15" i="2" s="1"/>
  <c r="T15" i="2" s="1"/>
  <c r="O14" i="2"/>
  <c r="W14" i="2" s="1"/>
  <c r="T14" i="2" s="1"/>
  <c r="O13" i="2"/>
  <c r="W13" i="2" s="1"/>
  <c r="T13" i="2" s="1"/>
  <c r="O12" i="2"/>
  <c r="W12" i="2" s="1"/>
  <c r="T12" i="2" s="1"/>
  <c r="O11" i="2"/>
  <c r="W11" i="2" s="1"/>
  <c r="T11" i="2" s="1"/>
  <c r="O10" i="2"/>
  <c r="W10" i="2" s="1"/>
  <c r="T10" i="2" s="1"/>
  <c r="O9" i="2"/>
  <c r="W9" i="2" s="1"/>
  <c r="T9" i="2" s="1"/>
  <c r="O8" i="2"/>
  <c r="W8" i="2" s="1"/>
  <c r="T8" i="2" s="1"/>
  <c r="O7" i="2"/>
  <c r="W7" i="2" s="1"/>
  <c r="T7" i="2" s="1"/>
  <c r="O6" i="2"/>
  <c r="W6" i="2" s="1"/>
  <c r="T6" i="2" s="1"/>
  <c r="O5" i="2"/>
  <c r="W5" i="2" s="1"/>
  <c r="T5" i="2" s="1"/>
  <c r="O4" i="2"/>
  <c r="W4" i="2" s="1"/>
  <c r="T4" i="2" s="1"/>
  <c r="B5" i="1"/>
</calcChain>
</file>

<file path=xl/sharedStrings.xml><?xml version="1.0" encoding="utf-8"?>
<sst xmlns="http://schemas.openxmlformats.org/spreadsheetml/2006/main" count="4524" uniqueCount="1871">
  <si>
    <t xml:space="preserve">Proposición 055  de 2024 </t>
  </si>
  <si>
    <t>PREGUNTA 6 ¿Cuántas reuniones comunitarias realizó o asistió la Alcaldía Local durante 2024, y cómo se distribuyen por UPZ?</t>
  </si>
  <si>
    <t>Fondo de Desarrollo Local</t>
  </si>
  <si>
    <t>CANTIDAD TOTAL DE REUNIONES CON COMUNIDAD EN LAS QUE PARTICIPO LA ALCALDIA LOCAL EN 2024 </t>
  </si>
  <si>
    <t>UPZ EL REFUGIO  (88) - CANTIDAD DE REUNIONES</t>
  </si>
  <si>
    <t>UPZ SAN ISIDRO PATIOS (89)  - CANTIDAD DE REUNIONES</t>
  </si>
  <si>
    <t>UPZ PARDO RUBIO (90)  - CANTIDAD DE REUNIONES</t>
  </si>
  <si>
    <t>UPZ CHICÓ LAGO (97)  - CANTIDAD DE REUNIONES</t>
  </si>
  <si>
    <t>UPZ CHAPINERO CENTRO (99)  - CANTIDAD DE REUNIONES</t>
  </si>
  <si>
    <t xml:space="preserve"> </t>
  </si>
  <si>
    <t>CHAPINERO</t>
  </si>
  <si>
    <t>Elija una casilla por cada UPZ donde haya celebrado UNA O VARIAS REUNIONES, diigencie con el nombre de la UPZ y la cantidad de REUNIONES CELEBRADAS EN 2024</t>
  </si>
  <si>
    <t>Proposición 055   de 2025</t>
  </si>
  <si>
    <t>PREGUNTA 9 CONTRATACION FONDOS DE DESARROLLO LOCAL ENTRE EL 1 DE ENERO DE 2024 Y EL 31 DICIEMBRE  DE 2024</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</si>
  <si>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</si>
  <si>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</si>
  <si>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</si>
  <si>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</si>
  <si>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</si>
  <si>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</si>
  <si>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</si>
  <si>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</si>
  <si>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</si>
  <si>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</si>
  <si>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</si>
  <si>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</si>
  <si>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</si>
  <si>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</si>
  <si>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</si>
  <si>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</si>
  <si>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</si>
  <si>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</si>
  <si>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</si>
  <si>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</si>
  <si>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</si>
  <si>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Fecha finalizacion</t>
  </si>
  <si>
    <t xml:space="preserve">Fecha de FIRMA DEL CONTRATO </t>
  </si>
  <si>
    <t>012-2024-CPS-AG(104182)</t>
  </si>
  <si>
    <t xml:space="preserve">Prestacion de servicios </t>
  </si>
  <si>
    <t xml:space="preserve">Contratacion directa </t>
  </si>
  <si>
    <t>FDLCHCD-012-2024 (104182)</t>
  </si>
  <si>
    <t>PRESTAR LOS SERVICIOS DE APOYO ADMINISTRATIVA Y ASISTENCIALMENTE A LAS INSPECCIONES DE POLICÍA DE LA LOCALIDAD DE CHAPINERO</t>
  </si>
  <si>
    <t>VANESSA ALEXANDRA JIMENEZ ARTEAGA</t>
  </si>
  <si>
    <t>N/A</t>
  </si>
  <si>
    <t>PEDRO FRANCISCO RODRIGUEZ CUENCA</t>
  </si>
  <si>
    <t>https://community.secop.gov.co/Public/Tendering/ContractNoticePhases/View?PPI=CO1.PPI.30229415&amp;isFromPublicArea=True&amp;isModal=False</t>
  </si>
  <si>
    <t>013-2024-CPS-P(105381)</t>
  </si>
  <si>
    <t>FDLCHCD-013-2024 (105381)</t>
  </si>
  <si>
    <t>PRESTAR SERVICIOS PROFESIONALES PARA EL ÁREA DE GESTIÓN DEL DESARROLLO LOCAL EN LA FORMULACIÓN, GESTIÓN, EJECUCIÓN, DESARROLLO DE LOS PROCESOS DE TRANSFORMACION AMBIENTAL Y CAMBIO CLIMATICO EN LA LOCALIDAD DE CHAPINERO.</t>
  </si>
  <si>
    <t>NATALIA PUERTO GONZALEZ</t>
  </si>
  <si>
    <t>LUIS JULIO MORENO MARTINEZ</t>
  </si>
  <si>
    <t>https://community.secop.gov.co/Public/Tendering/ContractNoticePhases/View?PPI=CO1.PPI.30374598&amp;isFromPublicArea=True&amp;isModal=False</t>
  </si>
  <si>
    <t>014-2024-CPS-P (105296)</t>
  </si>
  <si>
    <t>FDLCHCD-014-2024 (105296)</t>
  </si>
  <si>
    <t>PRESTAR LOS SERVICIOS PROFESIONALES PARA EL AREA DE GESTION POLICIVA EN LAS ACCIONES Y ACTUACIONES DE VIGILANCIA Y CONTROL DE COMPETECNIA DE LA ALCALDIA LOCAL DE CHAPINERO.</t>
  </si>
  <si>
    <t>JEFERSON ALEJANDRO GOMEZ SANTAFE</t>
  </si>
  <si>
    <t xml:space="preserve">JOHN ALEXANDER CARRILLO PALLARES </t>
  </si>
  <si>
    <t>https://community.secop.gov.co/Public/Tendering/ContractNoticePhases/View?PPI=CO1.PPI.30424129&amp;isFromPublicArea=True&amp;isModal=False</t>
  </si>
  <si>
    <t>015-2024-CPS-P (104562)</t>
  </si>
  <si>
    <t>FDLCHCD-015-2024-CPS-P (104562)</t>
  </si>
  <si>
    <t>PRESTAR SERVICIOS PROFESIONALES PARA APOYAR JURIDICAMENTE LOS DIFERENTES TRÁMITES DE CONTRATACIÒN EN LAS ETAPAS PRECONTRACTUAL, CONTRACTUAL Y POSTCONTRACTUAL QUE ADELANTE EL FONDO DE DESARROLLO LOCAL DE CHAPINERO.</t>
  </si>
  <si>
    <t>ANDREA ARAGON CORREA</t>
  </si>
  <si>
    <t>JAIRO ESTEBAN TOBON MALDONADO</t>
  </si>
  <si>
    <t>https://community.secop.gov.co/Public/Tendering/ContractNoticePhases/View?PPI=CO1.PPI.30340763&amp;isFromPublicArea=True&amp;isModal=False</t>
  </si>
  <si>
    <t>016-2024-CPS-P (104132)</t>
  </si>
  <si>
    <t>FDLCHCD-016-2024-CPS-P (104132)</t>
  </si>
  <si>
    <t>PRESTAR SERVICIOS PROFESIONALES PARA APOYAR EL AREA DE GESTION DEL DESARROLLO LOCAL, EN LA FORMULACION, GESTION, EJECUCION Y ARTICULACION EN PROYECTOS DE ATENCION DE LA VIOLENCIA INTRAFAMILIAR Y SEXUAL Y BUEN TRATO DE LA LOCALIDAD DE CHAPINERO</t>
  </si>
  <si>
    <t>ALICIA CUJABAN ZAZA</t>
  </si>
  <si>
    <t>VANESA MARIA ALZATE LABRADOR</t>
  </si>
  <si>
    <t>017-2024-CPS-AG (104835)</t>
  </si>
  <si>
    <t>FDLCHCD-017-2024-CPS-AG (104835)</t>
  </si>
  <si>
    <t>PRESTAR LOS SERVICIOS DE APOYO A LA GESTIÓN EN LA IMPLEMENTACIÓN, ATENCIÓN, VERIFICACIÓN, SOPORTE Y ACOMPAÑAMIENTO DE LOS PROCESOS Y/O ACTUACIONES ADMINISTRATIVAS DE REGISTRO Y SEGUIMIENTO A LA PROPIEDAD HORIZONTAL EN LOS APLICATIVOS Y/O HERRAMIENTAS VIRTUALES EN LA LOCALIDAD DE CHAPINERO</t>
  </si>
  <si>
    <t>SONIA ALEXIS MELO CAÑON.</t>
  </si>
  <si>
    <t>LINDA ALEXA PAOLA PRIETO</t>
  </si>
  <si>
    <t>https://community.secop.gov.co/Public/Tendering/ContractNoticePhases/View?PPI=CO1.PPI.30231329&amp;isFromPublicArea=True&amp;isModal=False</t>
  </si>
  <si>
    <t>018-2024-CPS-P (104650)</t>
  </si>
  <si>
    <t>FDLCHCD-018-2024-CPS-P (104650)</t>
  </si>
  <si>
    <t>PRESTAR SERVICIOS PROFESIONALES PARA APOYAR EN LA GESTION, SEGUIMIENTO Y DESARROLLO DE LAS ESTRATEGIAS Y PROYECTOS RELACIONADOS CON SEGUIRDAD, CONVIVENCIA Y ESPACIO PUBLICO DE LA ALCALDIA LOCAL DE CHAPINERO</t>
  </si>
  <si>
    <t>CRISTIAN ANDRES MONROY CARANTON</t>
  </si>
  <si>
    <t>IVAN GUILLERMO RAMIREZ REYES</t>
  </si>
  <si>
    <t>https://community.secop.gov.co/Public/Tendering/ContractNoticePhases/View?PPI=CO1.PPI.30326608&amp;isFromPublicArea=True&amp;isModal=False</t>
  </si>
  <si>
    <t>019-2024-CPS-AG (104427)</t>
  </si>
  <si>
    <t>FDLCHCD-019-2024-CPS-AG (104427)</t>
  </si>
  <si>
    <t>PRESTAR SERVICIOS DE APOYO A LA GESTIÓN, PARA LA IMPLEMENTACION DE ACCIONES EN TORNO A LAS ESTRATEGIAS DE DIALOGO, MEDIACIÓN, CONVIVENCIA Y PREVENCIÓN DE CONFLICTIVIDADES, VIOLENCIAS Y DELITOS, A SU VEZ IMPLEMENTAR ESTRATEGIAS PARA MEJORAR EL ESPACIO PÚBLICO, SEGURIDAD Y CONVIVENCIA EN LA LOCALIDAD DE CHAPINERO</t>
  </si>
  <si>
    <t>MARTHA PATRICIA MUÑOZ QUIROZ</t>
  </si>
  <si>
    <t>https://community.secop.gov.co/Public/Tendering/ContractNoticePhases/View?PPI=CO1.PPI.30229288&amp;isFromPublicArea=True&amp;isModal=False</t>
  </si>
  <si>
    <t>020-2024-CPS-P (105511)</t>
  </si>
  <si>
    <t>FDLCHCD-020-2024-CPS-P (105511)</t>
  </si>
  <si>
    <t>PRESTAR SERVICIOS PROFESIONALES PARA LA GESTIÓN, EL DESARROLLO, LA FORMULACIÓN, EL SEGUIMIENTO, TERMINACIÓN Y EL FOMENTO DE AGRICULTURA URBANA EN LA LOCALIDAD DE CHAPINERO EN EL MODELO DE CHAPINERO SIEMBRA ESPERANZA</t>
  </si>
  <si>
    <t>MARIA PAULA BRAVO OROZCO</t>
  </si>
  <si>
    <t>https://community.secop.gov.co/Public/Tendering/ContractNoticePhases/View?PPI=CO1.PPI.30469756&amp;isFromPublicArea=True&amp;isModal=False</t>
  </si>
  <si>
    <t>021-2024-CPS-P (105669)</t>
  </si>
  <si>
    <t>FDLCHCD-021-2024-CPS-P (105669)</t>
  </si>
  <si>
    <t>PRESTAR LOS SERVICIOS PROFESIONALES DE APOYO AL ÁREA DE GESTIÓN DEL DESARROLLO LOCAL, EN El DESARROLLO ACTIVIDADES RELACIONADAS CON LA ESTRATEGIA DE INNOVACIÓN INSTITUCIONAL, GESTION Y ANALISIS DE DATOS, EL SEGUIMIENTO Y CONTROL DE PROYECTOS DE INVERSION EN EL MODELO DE GOBIERNOABIERTO Y LA Y TRANSPARENCIA DE LA ALCALDIA LOCAL DE CHAPINERO.</t>
  </si>
  <si>
    <t>YEINER GARCIA MARIN</t>
  </si>
  <si>
    <t>CRISTIAN DANIEL VILLAREAL P SEGUN MEMORANDO 20245220005483</t>
  </si>
  <si>
    <t>https://community.secop.gov.co/Public/Tendering/ContractNoticePhases/View?PPI=CO1.PPI.30240503&amp;isFromPublicArea=True&amp;isModal=False</t>
  </si>
  <si>
    <t>022-2024-CPS-P (104453)</t>
  </si>
  <si>
    <t>FDLCHCD-022-2024-CPS-P (104453)</t>
  </si>
  <si>
    <t>PRESTACIÓN DE SERVICIOS PROFESIONALES PARA APOYAR AL ÁREA DE GESTIÓN DE DESARROLLO LOCAL DE LA ALCALDÍA LOCAL DE CHAPINERO, EN LA GESTIÓN, FORMULACIÓN, DESARROLLO, SEGUIMIENTO Y EVALUACIÓN DE LOS TEMAS RELACIONADOS CON LA EDUCACIÓN SUPERIOR EN LA LOCALIDAD DE CHAPINERO.</t>
  </si>
  <si>
    <t>JUAN CARLOS DUSSAN ZULETA.</t>
  </si>
  <si>
    <t xml:space="preserve">RIKY ANDRES CARRILLO CADENA </t>
  </si>
  <si>
    <t>https://community.secop.gov.co/Public/Tendering/ContractNoticePhases/View?PPI=CO1.PPI.30562477&amp;isFromPublicArea=True&amp;isModal=False</t>
  </si>
  <si>
    <t>023-2024-CPS-P (104655)</t>
  </si>
  <si>
    <t>FDLCHCD-023-2024-CPS-P (104655)</t>
  </si>
  <si>
    <t>PRESTAR SERVICIOS PROFESIONALES PARA APOYAR AL EQUIPO DE PRENSA Y COMUNICACIONES DE LA ALCALDÍA LOCAL EN LA REALIZACIÓN DE PRODUCTOS Y PIEZAS DIGITALES, IMPRESAS Y PUBLICITARIAS DE GRAN FORMATO Y DE ANIMACIÓN GRÁFICA, ASÍ COMO APOYAR LA PRODUCCIÓN Y MONTAJE DE EVENTOS</t>
  </si>
  <si>
    <t>EIDER EMIR HERNANDEZ POLANCO</t>
  </si>
  <si>
    <t>VIVIANA ALEJANDRA BORJA MANCIPE</t>
  </si>
  <si>
    <t>https://community.secop.gov.co/Public/Tendering/ContractNoticePhases/View?PPI=CO1.PPI.30226183&amp;isFromPublicArea=True&amp;isModal=False</t>
  </si>
  <si>
    <t>024-2024-CPS-AG (104168)</t>
  </si>
  <si>
    <t>FDLCHCD-024-2024-CPS-AG (104168)</t>
  </si>
  <si>
    <t>PRESTAR SERVICIOS DE APOYO A LA GESTIÓN PARA DESARROLLAR LAS ACTIVIDADES DE ATENCIÓN Y ORIENTACIÓN AL CIUDADANO QUE SE REQUIERAN EN LAS INSTALACIONES DE LA ALCALDÍA LOCAL DE CHAPINERO.</t>
  </si>
  <si>
    <t xml:space="preserve">KELLY JOHANNA ACOSTA </t>
  </si>
  <si>
    <t>FABIOLA VASQUEZ PEDRAZA</t>
  </si>
  <si>
    <t>https://community.secop.gov.co/Public/Tendering/ContractNoticePhases/View?PPI=CO1.PPI.30255846&amp;isFromPublicArea=True&amp;isModal=False</t>
  </si>
  <si>
    <t>025-2024-CPS-P (104709)</t>
  </si>
  <si>
    <t>FDLCHCD-025-2024-CPS-P (104709)</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</si>
  <si>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CHAPINERO.</t>
  </si>
  <si>
    <t>DEISY YINETH FRANCO PENAGOS</t>
  </si>
  <si>
    <t>https://community.secop.gov.co/Public/Tendering/ContractNoticePhases/View?PPI=CO1.PPI.30476707&amp;isFromPublicArea=True&amp;isModal=False</t>
  </si>
  <si>
    <t>026-2024-CPS-AG (104189)</t>
  </si>
  <si>
    <t>FDLCHCD-026-2024-CPS-AG (104189)</t>
  </si>
  <si>
    <t>PRESTAR SERVICIOS DE APOYO A LA GESTIÓN EN LA EJECUCIÓN DE LAS ACTIVIDADES ADMINISTRATIVAS Y DOCUMENTALES RELACIONADAS CON LA GESTIÓN POLICIVA EN LA ALCALDÍA LOCAL DE CHAPINERO</t>
  </si>
  <si>
    <t>MARÍA CRISTINA CRISTANCHO TRIANA</t>
  </si>
  <si>
    <t>https://community.secop.gov.co/Public/Tendering/ContractNoticePhases/View?PPI=CO1.PPI.30255618&amp;isFromPublicArea=True&amp;isModal=False</t>
  </si>
  <si>
    <t>027-2024-CPS-AG (104189)</t>
  </si>
  <si>
    <t>FDLCHCD-027-2024-CPS-AG (104189)</t>
  </si>
  <si>
    <t>LUDY MARCELA MORENO SUAREZ</t>
  </si>
  <si>
    <t>https://community.secop.gov.co/Public/Tendering/ContractNoticePhases/View?PPI=CO1.PPI.30479372&amp;isFromPublicArea=True&amp;isModal=False</t>
  </si>
  <si>
    <t>028-2024-CPS-P (104709)</t>
  </si>
  <si>
    <t>FDLCHCD-028-2024-CPS-P (104709)</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</si>
  <si>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CHAPINERO. </t>
  </si>
  <si>
    <t>LUZ HELENA CRUZ SANCHEZ.</t>
  </si>
  <si>
    <t>https://community.secop.gov.co/Public/Tendering/ContractNoticePhases/View?PPI=CO1.PPI.30351287&amp;isFromPublicArea=True&amp;isModal=False</t>
  </si>
  <si>
    <t>029-2024-CPS-P (104148)</t>
  </si>
  <si>
    <t>FDLCHCD-029-2024-CPS-P (104148)</t>
  </si>
  <si>
    <t>PRESTAR LOS SERVICIOS PROFESIONALES DE APOYO JURÍDICO EN LA EJECUCIÓN DE LAS ACCIONES REQUERIDAS PARA EL TRÁMITE E IMPULSO PROCESAL DE LAS ACTUACIONES, CONTRAVENCIONES Y/O QUERELLAS QUE CURSEN EN LAS INSPECCIONES DE POLICÍA DE LA LOCALIDAD.</t>
  </si>
  <si>
    <t>INGRID SORAIDA CLAVIJO CRUZ.</t>
  </si>
  <si>
    <t>RICARDO APONTE BERNAL SEGUN MEMORANDO 20245220004503</t>
  </si>
  <si>
    <t>030-2024-CPS-AG (104427)</t>
  </si>
  <si>
    <t>FDLCHCD-030-2024-CPS-AG (104427)</t>
  </si>
  <si>
    <t>PRESTAR SERVICIOS DE APOYO A LA GESTIÓN, PARA LA IMPLEMENTACION DE ACCIONES EN TORNO A LAS ESTRATEGIAS DE DIALOGO, MEDIACIÓN, CONVIVENCIA YPREVENCIÓN DE CONFLICTIVIDADES, VIOLENCIAS Y DELITOS, A SU VEZ IMPLEMENTAR ESTRATEGIAS PARA MEJORAR EL ESPACIO PÚBLICO, SEGURIDAD Y CONVIVENCIA EN LA LOCALIDAD DE CHAPINERO.</t>
  </si>
  <si>
    <t>LUIS ALEJANDRO MARTINEZ MARTINEZ</t>
  </si>
  <si>
    <t>031-2024-CPS-P (104427)</t>
  </si>
  <si>
    <t>FDLCHCD-031-2024-CPS-P (104427)</t>
  </si>
  <si>
    <t>PRESTAR SERVICIOS DE APOYO A LA GESTIÓN, PARA LA IMPLEMENTACION DE ACCIONES EN TORNO A LAS ESTRATEGIAS DE DIALOGO, MEDIACIÓN, CONVIVENCIA Y PREVENCIÓN DE CONFLICTIVIDADES, VIOLENCIAS Y DELITOS, A SU VEZ IMPLEMENTAR ESTRATEGIAS PARA MEJORAR EL ESPACIO PÚBLICO, SEGURIDAD Y CONVIVENCIA EN LA LOCALIDAD DE CHAPINERO.</t>
  </si>
  <si>
    <t>JOAQUIN ANDRES MURILLO RAMIREZ</t>
  </si>
  <si>
    <t>032-2024-CPS-P (104453)</t>
  </si>
  <si>
    <t>FDLCHCD-032-2024-CPS-P (104453)</t>
  </si>
  <si>
    <t>ARACELY MEJIA HERRERA.</t>
  </si>
  <si>
    <t>033-2024-CPS-AG (104427)</t>
  </si>
  <si>
    <t>FDLCHCD-033-2024-CPS-AG (104427)</t>
  </si>
  <si>
    <t>JOSE EDWIN CARDENAS LINARES</t>
  </si>
  <si>
    <t>034-2024-CPS-AG (104427)</t>
  </si>
  <si>
    <t>FDLCHCD-034-2024-CPS-AG (104427)</t>
  </si>
  <si>
    <t>OSCAR JAVIER PINEDA CALDERON</t>
  </si>
  <si>
    <t>https://community.secop.gov.co/Public/Tendering/ContractNoticePhases/View?PPI=CO1.PPI.30230969&amp;isFromPublicArea=True&amp;isModal=False</t>
  </si>
  <si>
    <t>035-2024-CPS-AG (104427)</t>
  </si>
  <si>
    <t>FDLCHCD-035-2024-CPS-AG (104427)</t>
  </si>
  <si>
    <t>PAULA ANDREA BELTRAN SALDAÑA</t>
  </si>
  <si>
    <t>https://community.secop.gov.co/Public/Tendering/ContractNoticePhases/View?PPI=CO1.PPI.30437569&amp;isFromPublicArea=True&amp;isModal=False</t>
  </si>
  <si>
    <t>036-2024-CPS-P (105819)</t>
  </si>
  <si>
    <t>FDLCHCD-036-2024-CPS-P (105819)</t>
  </si>
  <si>
    <t>PRESTAR SERVICIOS PROFESIONALES PARA APOYAR LA GESTIÓN, EL SEGUIMIENTO Y EL DESARROLLO DE ESTRATEGIAS RELACIONADAS CON EL EMPRENDIMIENTO, MICROEMPRESAS PRODUCTIVIDAD ECONOMIA POPULAR DE LA LOCALIDAD DE CHAPINERO</t>
  </si>
  <si>
    <t>JENNY LORENA PEÑA</t>
  </si>
  <si>
    <t>https://community.secop.gov.co/Public/Tendering/ContractNoticePhases/View?PPI=CO1.PPI.30668476&amp;isFromPublicArea=True&amp;isModal=False</t>
  </si>
  <si>
    <t>037-2024-CPS-AG (104200)</t>
  </si>
  <si>
    <t>FDLCHCD-037-2024-CPS-AG (104200)</t>
  </si>
  <si>
    <t>PRESTAR LOS SERVICIOS DE APOYO NECESARIOS PARA LA CONDUCCIÓN DE LOS VEHÍCULOS QUE CONFORMAN EL PARQUE AUTOMOTOR EN PROPIEDAD O CUSTODIA DEL FONDO DE DESARROLLO LOCAL DE CHAPINERO, Y EL TRANSPORTE DE SERVIDORES PÚBLICOS PARA LA REALIZACIÓN DE LAS ACTIVIDADES MISIONALES DE LA ALCALDÍA LOCAL DE CHAPINERO.</t>
  </si>
  <si>
    <t>PEDRO PABLO VENEGAS GONZALEZ</t>
  </si>
  <si>
    <t>JUAN SEBASTIAN LOZANO NIGRINIS</t>
  </si>
  <si>
    <t>https://community.secop.gov.co/Public/Tendering/ContractNoticePhases/View?PPI=CO1.PPI.30642072&amp;isFromPublicArea=True&amp;isModal=False</t>
  </si>
  <si>
    <t>039-2024-CPS-P (105094)</t>
  </si>
  <si>
    <t>FDLCHCD-039-2024-CPS-P (105094)</t>
  </si>
  <si>
    <t>PRESTAR LOS SERVICIOS PROFESIONALES EN LA FORMULACIÓN, EJECUCIÓN Y DESARROLLO DE LA DOTACIÓN DE UN CENTRO DE ATENCIÓN ESPECIALIZADO Y LA GESTIÓN COMUNITARIA DE LA LOCALIDAD DE CHAPINERO</t>
  </si>
  <si>
    <t>FEDERICO SANTIAGO BALLESTEROS.</t>
  </si>
  <si>
    <t>OSCAR FABIAN MAESTRE OLAYA</t>
  </si>
  <si>
    <t>https://community.secop.gov.co/Public/Tendering/ContractNoticePhases/View?PPI=CO1.PPI.30470496&amp;isFromPublicArea=True&amp;isModal=False</t>
  </si>
  <si>
    <t>040-2024-CPS-P (105790)</t>
  </si>
  <si>
    <t>FDLCHCD-040-2024-CPS-P (105790)</t>
  </si>
  <si>
    <t>PRESTAR SERVICIOS PROFESIONALES PARA REALIZAR EL CONTROL, SEGUIMIENTO Y ACCIONES ENCAMINADAS A LA RECUPERACION Y USO ADECUADO DEL ESPACIO PUBLICO EN LA LOCALIDAD DE CHAPINERO.</t>
  </si>
  <si>
    <t>JOSÉ GREGORIO BOLAÑO MARTÍNEZ</t>
  </si>
  <si>
    <t>https://community.secop.gov.co/Public/Tendering/ContractNoticePhases/View?PPI=CO1.PPI.30477939&amp;isFromPublicArea=True&amp;isModal=False</t>
  </si>
  <si>
    <t>041-2024-CPS-P (105758)</t>
  </si>
  <si>
    <t>FDLCHCD-041-2024-CPS-P (105758)</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</si>
  <si>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</si>
  <si>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LEIDY VIVIANA ORTIZ GUEVARA</t>
  </si>
  <si>
    <t>ALEXANDRA MEJIA GUZMAN</t>
  </si>
  <si>
    <t>https://community.secop.gov.co/Public/Tendering/OpportunityDetail/Index?noticeUID=CO1.NTC.5751512&amp;isFromPublicArea=True&amp;isModal=true&amp;asPopupView=true</t>
  </si>
  <si>
    <t>042-2024-CPS-P (105668)</t>
  </si>
  <si>
    <t>FDLCHCD-042-2024-CPS-P (105668)</t>
  </si>
  <si>
    <t>PRESTAR LOS SERVICIOS PROFESIONALES PARA APOYAR EL FORTALECIMIENTO DEL AREA DEL DESARROLLO LOCAL EN LA GESTION, LA FORMULACION, EL DESARROLLO, EL SEGUIMIENTO Y LA EVALUACION; EN LAS ACTIVIDADES Y ACCIONES PARA CONTRIBUIR EN LA GENERACION DE CAPACIDADES Y DE LA PARTICIPACION DE LA MUJER EN LA LOCALIDAD DE CHAPINERO</t>
  </si>
  <si>
    <t>LESLY VALBUENA CAICEDO</t>
  </si>
  <si>
    <t>Leidy Viviana Ortiz Guevara</t>
  </si>
  <si>
    <t>https://community.secop.gov.co/Public/Tendering/OpportunityDetail/Index?noticeUID=CO1.NTC.5841773&amp;isFromPublicArea=True&amp;isModal=true&amp;asPopupView=true</t>
  </si>
  <si>
    <t>043-2024-CPS-P (105850)</t>
  </si>
  <si>
    <t>FDLCHCD-043-2024-CPS-P (105850)</t>
  </si>
  <si>
    <t>PRESTAR LOS SERVICIOS PROFESIONALES EN LA FORMULACION, EJECUCION Y DESARROLLO DEL FORTALECIMIENTO DE INSTANCIAS DE PARTICIPACI0N LOCALES, ORGANIZACIONES SOCIALES, Y COMUNITARIAS Y TERRITORIALES EN LA LOCALIDAD DE CHAPINERO.</t>
  </si>
  <si>
    <t>NUBIA CONSTANZA MOGOLLÓN ACEVEDO</t>
  </si>
  <si>
    <t>https://community.secop.gov.co/Public/Tendering/ContractNoticePhases/View?PPI=CO1.PPI.30369869&amp;isFromPublicArea=True&amp;isModal=False</t>
  </si>
  <si>
    <t>044-2024-CPS-P (105670)</t>
  </si>
  <si>
    <t>FDLCHCD-044-2024-CPS-P (105670)</t>
  </si>
  <si>
    <t>PRESTAR SERVICIOS PROFESIONALES DE APOYO A LA GESTIÓN AL ÁREA DE GESTIÓNAL ÁREA DE GESTIÓN DEL DESARROLLO LOCAL EN LAS ACTIVIDADES ADMINISTRATIVAS REQUERIDAS EN EL PROCESO DE PLANEACIÓN, ASÍ COMO EN EL SEGUIMIENTO, USO Y SOPORTE DE HERRAMIENTAS Y ESTRATEGIAS EN CUMPLIMIENTO DE LOS OBJETIVOS DEL PLAN DE DESARROLLO LOCAL.</t>
  </si>
  <si>
    <t>WILMER ANDRÉS MALDONADO RAMÍREZ</t>
  </si>
  <si>
    <t>CRISTIAN DANIEL VILLAREAL P</t>
  </si>
  <si>
    <t>045-2024-CPS-P (105920)</t>
  </si>
  <si>
    <t>FDLCHCD-045-2024-CPS-P (105920)</t>
  </si>
  <si>
    <t>PRESTACIÓN DE SERVICIOS PROFESIONALES PARA LA GESTIÓN, DESARROLLO, SEGUIMIENTO JURÍDICO DEL PROYECTO DE INVERSIÓN CHAPINERO MODELO DE MOVILIDAD INTELIGENTE, ASÍ COMO PARA ADELANTAR LA GESTIÓN PRE-CONTRACTUAL, CONTRACTUAL Y POSTCONTRACTUAL Y LAS DEMÁS RELACIONADAS CON EL PROYECTO</t>
  </si>
  <si>
    <t xml:space="preserve">KAREN VIVIANA QUINCHE </t>
  </si>
  <si>
    <t>https://community.secop.gov.co/Public/Tendering/OpportunityDetail/Index?noticeUID=CO1.NTC.5816338&amp;isFromPublicArea=True&amp;isModal=true&amp;asPopupView=true</t>
  </si>
  <si>
    <t>046-2024-CPS-P (105510)</t>
  </si>
  <si>
    <t>FDLCHCD-046-2024-CPS-P (105510)</t>
  </si>
  <si>
    <t>PRESTAR SERVICIOS PROFESIONALES PARA APOYAR LA GESTIÓN JURÍDICA EN LA EJECUCIÓN DE LAS ACCIONES REQUERIDAS PARA EL TRÁMITE E IMPULSO PROCESAL DE LAS ACTUACIONES ADMINISTRATIVAS Y DE INSPECCIÓN, VIGILANCIA Y CONTROL DE COMPETENCIA DE LA ALCALDÍA LOCAL DE CHAPINERO EN CERROS ORIENTALES, ZONA DE RESERVA  FORESTAL PROTECTORA, POLÍGONOS DE MONITOREO, ÁREAS DE OCUPACIÓN PUBLICA PRIORITARIA, FRANJA DE ADECUACIÓN Y ZONAS DE ESPECIAL PROTECCIÓN AMBIENTAL</t>
  </si>
  <si>
    <t>JUAN CAMILO MENDOZA MARTINEZ</t>
  </si>
  <si>
    <t>https://community.secop.gov.co/Public/Tendering/ContractNoticePhases/View?PPI=CO1.PPI.30352388&amp;isFromPublicArea=True&amp;isModal=False</t>
  </si>
  <si>
    <t>047-2024-CPS-P (105298)</t>
  </si>
  <si>
    <t>FDLCHCD-047-2024-CPS-P (105298)</t>
  </si>
  <si>
    <t>PRESTAR SERVICIOS PROFESIONALES PARA APOYAR TÉCNICAMENTE LAS ACTUACIONES ADMINISTRATIVAS, IMPULSO PROCESAL Y DE INSPECCIÓN, VIGILANCIA Y CONTROL EN LAS ZONAS DE ESPECIAL PROTECCIÓN DE CERROS ORIENTALES DE COMPETENCIA DE LA ALCALDÍA LOCAL DE CHAPINERO</t>
  </si>
  <si>
    <t>DIANA CAROLINA ERAZO FLOREZ</t>
  </si>
  <si>
    <t>https://community.secop.gov.co/Public/Tendering/OpportunityDetail/Index?noticeUID=CO1.NTC.5806176&amp;isFromPublicArea=True&amp;isModal=true&amp;asPopupView=true</t>
  </si>
  <si>
    <t>048-2024-CPS-P (106149)</t>
  </si>
  <si>
    <t>FDLCHCD-048-2024-CPS-P (106149)</t>
  </si>
  <si>
    <t>PRESTAR SERVICIOS PROFESIONALES PARA APOYAR LA FORMULACIÓN, EJECUCIÓN, SEGUIMIENTO Y MEJORA CONTINUA DE LAS HERRAMIENTAS QUE CONFORMAN LA GESTIÓN AMBIENTAL INSTITUCIONAL DE LA ALCALDÍA LOCAL DE CHAPINERO.</t>
  </si>
  <si>
    <t>LUIS FELIPE DUITAMA CHUDT</t>
  </si>
  <si>
    <t>https://community.secop.gov.co/Public/Tendering/ContractNoticePhases/View?PPI=CO1.PPI.30533965&amp;isFromPublicArea=True&amp;isModal=False</t>
  </si>
  <si>
    <t>049-2024-CPS-P (105295)</t>
  </si>
  <si>
    <t>FDLCHCD-049-2024-CPS-P (105295)</t>
  </si>
  <si>
    <t>APOYAR JURÍDICAMENTE LA EJECUCIÓN DE LAS ACCIONES REQUERIDAS PARA LA DEPURACIÓN DE LAS ACTUACIONES ADMINISTRATIVAS QUE CURSAN EN LA ALCALDÍA LOCAL.</t>
  </si>
  <si>
    <t>JENNY VIVIANA SASTOQUE LOPEZ</t>
  </si>
  <si>
    <t>https://community.secop.gov.co/Public/Tendering/OpportunityDetail/Index?noticeUID=CO1.NTC.5840778&amp;isFromPublicArea=True&amp;isModal=true&amp;asPopupView=true</t>
  </si>
  <si>
    <t>050-2024-CPS-P (105990)</t>
  </si>
  <si>
    <t>FDLCHCD-050-2024-CPS-P (105990)</t>
  </si>
  <si>
    <t>PRESTAR LOS SERVICIOS PROFESIONALES AL FONDO DE DESARROLLO LOCAL DE CHAPINERO EN EL SEGUIMIENTO PERIÓDICO A LA CALIDAD DE LAS OBRAS Y GARANTÍAS POST-CONTRACTUALES EN EL MARCO DEL PROYECTO CHAPINERO MODELO DE MOVILIDAD INTELIGENTE, ASÍ COMO EN LA ATENCIÓN DE REQUERIMIENTOS A ENTES DE CONTROL DERIVADOS DE LA EJECUCIÓN DEL PROYECTO</t>
  </si>
  <si>
    <t>JHON FREDDY VALERO MAYA</t>
  </si>
  <si>
    <t xml:space="preserve">DIANA GARCERA BENITEZ </t>
  </si>
  <si>
    <t>https://community.secop.gov.co/Public/Tendering/ContractNoticePhases/View?PPI=CO1.PPI.30641883&amp;isFromPublicArea=True&amp;isModal=False</t>
  </si>
  <si>
    <t>051-2024-CPS-P (105564)</t>
  </si>
  <si>
    <t>FDLCHCD-051-2024-CPS-P (105564)</t>
  </si>
  <si>
    <t>PRESTACIÓN DE SERVICIOS PROFESIONALES PARA EL ÁREA DE GESTIÓN DE DESARROLLO LOCAL DE LA ALCALDÍA LOCAL DE CHAPINERO, EN LA GESTIÓN, FORMULACIÓN, DESARROLLO, SEGUIMIENTO Y EVALUACIÓN DE LOS PROGRAMAS RELACIONADOS CON LOS ESPACIOS EDUCATIVOS EN LA LOCALIDAD.</t>
  </si>
  <si>
    <t>SANTIAGO ALEJANDRO CARDENAS CABALLERO.</t>
  </si>
  <si>
    <t>Claudia Marcela Lopez Serrato</t>
  </si>
  <si>
    <t>https://community.secop.gov.co/Public/Tendering/OpportunityDetail/Index?noticeUID=CO1.NTC.5860616&amp;isFromPublicArea=True&amp;isModal=true&amp;asPopupView=true</t>
  </si>
  <si>
    <t>052-2024-CPS-AG (104427)</t>
  </si>
  <si>
    <t>FDLCHCD-052-2024-CPS-AG (104427)</t>
  </si>
  <si>
    <t>JORGE RAIGOSO  CONTRERAS</t>
  </si>
  <si>
    <t>https://community.secop.gov.co/Public/Tendering/ContractNoticePhases/View?PPI=CO1.PPI.30597680&amp;isFromPublicArea=True&amp;isModal=False</t>
  </si>
  <si>
    <t>053-2024-CPS-AG (104182)</t>
  </si>
  <si>
    <t>FDLCHCD-053-2024-CPS-AG (104182)</t>
  </si>
  <si>
    <t>PRESTAR LOS SERVICIOS DE APOYO ADMINISTRATIVA Y ASISTENCIALMENTE A LAS INSPECCIONES DE POLICÍA DE LA LOCALIDAD DE CHAPINERO.</t>
  </si>
  <si>
    <t>SANDRA XIMENA FORERO HERNANDEZ</t>
  </si>
  <si>
    <t>CARLOS ULLOA</t>
  </si>
  <si>
    <t>https://community.secop.gov.co/Public/Tendering/ContractNoticePhases/View?PPI=CO1.PPI.30404271&amp;isFromPublicArea=True&amp;isModal=False</t>
  </si>
  <si>
    <t>054-2024-CPS-P (105986)</t>
  </si>
  <si>
    <t>FDLCHCD-054-2024-CPS-P (105986)</t>
  </si>
  <si>
    <t>PRESTAR SERVICIOS PROFESIONALES PARA APOYAR A LOS RESPONSABLES E INTEGRANTES DE LOS PROCESOS EN LA IMPLEMENTACIO¿N DE HERRAMIENTAS DE GESTION, SIGUIENDO LOS LINEAMIENTOS METODOLOGICOS ESTABLECIDOS POR LA OFICINA ASESORA DE PLANEACION DE LA SECRETARIA DISTRITAL DE GOBIERNO.</t>
  </si>
  <si>
    <t>HENRY ALONSO ARIZA GRANADOS</t>
  </si>
  <si>
    <t>IVAN CAMILO CAMARGO ROJAS</t>
  </si>
  <si>
    <t>https://community.secop.gov.co/Public/Tendering/ContractNoticePhases/View?PPI=CO1.PPI.30637838&amp;isFromPublicArea=True&amp;isModal=False</t>
  </si>
  <si>
    <t>055-2024-CPS-P (105234)</t>
  </si>
  <si>
    <t>FDLCHCD-055-2024-CPS-P (105234)</t>
  </si>
  <si>
    <t>PRESTAR SUS SERVICIOS PROFESIONALES PARA LA IMPLEMENTACIÓN DE LAS ACCIONES Y LINEAMIENTOS TÉCNICOS SURTIDOS DEL PROGRAMA DE GESTIÓN DOCUMENTAL Y DEMÁS INSTRUMENTOS TÉCNICOS ARCHIVÍSTICOS.</t>
  </si>
  <si>
    <t>DIANA PAOLA OVALLE RODRIGUEZ</t>
  </si>
  <si>
    <t>056-2024-CPS-P (105786)</t>
  </si>
  <si>
    <t>FDLCHCD-056-2024-CPS-P (105786)</t>
  </si>
  <si>
    <t>PRESTAR LOS SERVICIOS PROFESIONALES PARA LA FORMULACIÓN, EJECUCIÓN Y DESARROLLO EN LA MITIGACIÓN Y REDUCCIÓN DE LA GESTIÓN DEL RIESGO Y CAMBIO CLIMATICO DE LA LOCALIDAD DE CHAPINERO.</t>
  </si>
  <si>
    <t>JENNY PATRICIA VANEGAS</t>
  </si>
  <si>
    <t>https://community.secop.gov.co/Public/Tendering/ContractNoticePhases/View?PPI=CO1.PPI.30759633&amp;isFromPublicArea=True&amp;isModal=False</t>
  </si>
  <si>
    <t>057-2024-CPS-P (104433)</t>
  </si>
  <si>
    <t>FDLCHCD-057-2024-CPS-P (104433)</t>
  </si>
  <si>
    <t>PRESTAR SERVICIOS PROFESIONALES PARA APOYAR TECNICAMENTE LAS DISTINTAS ETAPAS DE LOS PROCESOS DE COMPETENCIA DE LAS INSPECCIONES DE POLICIA DE LA LOCALIDAD DE CHAPINERO, SEGUN REPARTO.</t>
  </si>
  <si>
    <t>IVAN ALBERTO TORRES PARGA</t>
  </si>
  <si>
    <t>INSPECTOR CARLOS ULLOA</t>
  </si>
  <si>
    <t>https://community.secop.gov.co/Public/Tendering/ContractNoticePhases/View?PPI=CO1.PPI.30942255&amp;isFromPublicArea=True&amp;isModal=False</t>
  </si>
  <si>
    <t>058-2024-CPS-P(105533)</t>
  </si>
  <si>
    <t>FDLCHCD-058-2024-CPS-P(105533)</t>
  </si>
  <si>
    <t>PRESTAR SERVICIOS PROFESIONALES PARA APOYAR TECNICAMENTE LAS DISTINTAS ETAPAS DE LOS PROCESOS DE COMPETENCIA DE LA ALCALDIA LOCAL PARA LA DEPURACION DE ACTUACIONES ADMINISTRATIVAS.</t>
  </si>
  <si>
    <t>JUAN DAVID URREGO MESA</t>
  </si>
  <si>
    <t>CARIILLO</t>
  </si>
  <si>
    <t>https://community.secop.gov.co/Public/Tendering/ContractNoticePhases/View?PPI=CO1.PPI.30850206&amp;isFromPublicArea=True&amp;isModal=False</t>
  </si>
  <si>
    <t>059-2024-CPS-P (106115)</t>
  </si>
  <si>
    <t>FDLCHCD-059-2024-CPS-P (106115)</t>
  </si>
  <si>
    <t>PRESTAR SERVICIOS PROFESIONALES DE APOYO JURIDICO EN LA EJECUCION DE LOS TRAMITES E IMPULSO PROCESAL DE LAS ACTUACIONES ADMINISTRATIVAS Y DE COBRO PERSUASIVO DE COMPETENCIA DE LA ALCALDIA LOCAL DE CHAPINERO</t>
  </si>
  <si>
    <t>GERMAN LEONARDO GONZALEZ SARMIENTO</t>
  </si>
  <si>
    <t>https://community.secop.gov.co/Public/Tendering/OpportunityDetail/Index?noticeUID=CO1.NTC.5754661&amp;isFromPublicArea=True&amp;isModal=true&amp;asPopupView=true</t>
  </si>
  <si>
    <t>060-2024-CPS-P(105773)</t>
  </si>
  <si>
    <t>FDLCHCD-060-2024-CPS-P(105773)</t>
  </si>
  <si>
    <t>PRESTAR SERVICIOS PROFESIONALES PARA APOYAR AL ÁREA DE GESTIÓN DEL DESARROLLO LOCAL DE LA ALCALDÍA LOCAL DE CHAPINERO, EN LA GESTIÓN, FORMULACIÓN, DESARROLLO, SEGUIMIENTO Y EVALUACIÓN DEL PROYECTO DE INVERSIÓN CHAPINERO ES PRIMERA INFANCIA DEL PROGRAMA EDUCACIÓN INICIAL: BASES SÓLIDAS PARA LA VIDA.</t>
  </si>
  <si>
    <t>GLORIA YADIRA RAMOS</t>
  </si>
  <si>
    <t xml:space="preserve">$ -   </t>
  </si>
  <si>
    <t>https://community.secop.gov.co/Public/Tendering/OpportunityDetail/Index?noticeUID=CO1.NTC.5845300&amp;isFromPublicArea=True&amp;isModal=true&amp;asPopupView=true</t>
  </si>
  <si>
    <t>061-2024-CPS-P (105988)</t>
  </si>
  <si>
    <t>FDLCHCD-061-2024-CPS-P (105988)</t>
  </si>
  <si>
    <t>PRESTAR SERVICIOS PROFESIONALES PARA LA GESTION, DESARROLLO Y SEGUIMIENTO A LA EJECUCIÓN DE LOS CONTRATOS DE FORTALECIMIENTO DE ACUEDUCTOS VEREDALES Y COMUNITARIOS EN EL MARCO DEL PROYECTO DE INVERSIÓN: AGUA, LIQUIDO VITAL PARA LA LOCALIDAD DE CHAPINERO.</t>
  </si>
  <si>
    <t>SANDRA PAOLA SALAMANCA RIAÑO</t>
  </si>
  <si>
    <t>https://community.secop.gov.co/Public/Tendering/ContractNoticePhases/View?PPI=CO1.PPI.30665525&amp;isFromPublicArea=True&amp;isModal=False</t>
  </si>
  <si>
    <t>062-2024-CPS-P (105902)</t>
  </si>
  <si>
    <t>FDLCHCD-062-2024-CPS-P (105902)</t>
  </si>
  <si>
    <t>PRESTAR SERVICIOS PROFESIONALES PARA LA GESTION, FORMULACIÓN, DESARROLLO Y SEGUIMIENTO DE TODAS LAS FASES DEL PROYECTO DE SALONES COMUNALES EN EL MARCO DEL PROYECTO CHAPINERO LIDERADO POR LA CIUDADANÍA.</t>
  </si>
  <si>
    <t>JUAN FELIPE FUENTES SARMIENTO</t>
  </si>
  <si>
    <t>063-2024-CPS-P (106022)</t>
  </si>
  <si>
    <t>FDLCHCD-063-2024-CPS-P (106022)</t>
  </si>
  <si>
    <t>PRESTAR SERVICIOS PROFESIONALES AL ÁREA DE GESTIÓN DEL DESARROLLO LOCAL, PARA APOYAR LA IMPLEMENTACIÓN DE ACCIONES QUE CONTRIBUYAN A LA PLANEACIÓN, FORMULACIÓN, EJECUCIÓN Y SEGUIMIENTO DE LA ESTRATEGIA DE CONTROL Y FORTALECIMIENTO INSTITUCIONAL EN LA ALCALDÍA LOCAL DE CHAPINERO</t>
  </si>
  <si>
    <t>BLANCA LEIDY NAVARRO DOMINGUEZ</t>
  </si>
  <si>
    <t>064-2024-CPS-P(106003)</t>
  </si>
  <si>
    <t>FDLCHCD-064-2024-CPS-P(106003)</t>
  </si>
  <si>
    <t>PRESTAR SERVICIOS PROFESIONALES PARA APOYAR JURIDICAMENTE LOS PROCESOS DE CONTRATACIÓN EN LAS ETAPAS PRECONTRACTUAL, CONTRACTUAL Y POSTCONTRACTUAL QUE ADELANTE EL FONDO DE DESARROLLO LOCAL DE CHAPINERO</t>
  </si>
  <si>
    <t>ANGELA MARIA TIERRADENTRO DIAZ</t>
  </si>
  <si>
    <t>https://community.secop.gov.co/Public/Tendering/ContractNoticePhases/View?PPI=CO1.PPI.30570904&amp;isFromPublicArea=True&amp;isModal=False</t>
  </si>
  <si>
    <t>065-2024-CPS-P (106004)</t>
  </si>
  <si>
    <t>FDLCHCD-065-2024-CPS-P (106004)</t>
  </si>
  <si>
    <t>PRESTAR SERVICIOS PROFESIONALES PARA APOYAR JURIDICAMENTE LOS PROCESOS DE CONTRATACIÓN EN LAS ETAPAS PRECONTRACTUAL, CONTRACTUAL Y POSTCONTRACTUAL QUE ADELANTE EL FONDO DE DESARROLLO LOCAL DE CHAPINERO.</t>
  </si>
  <si>
    <t>MICHAEL STIVEN MENDEZ CASTELLANOS</t>
  </si>
  <si>
    <t>https://community.secop.gov.co/Public/Tendering/OpportunityDetail/Index?noticeUID=CO1.NTC.5784284&amp;isFromPublicArea=True&amp;isModal=true&amp;asPopupView=true</t>
  </si>
  <si>
    <t>066-2024 CPS-P (105533)</t>
  </si>
  <si>
    <t>FDLCHCD-066-2024 CPS-P (105533)</t>
  </si>
  <si>
    <t>PRESTAR SERVICIOS PROFESIONALES PARA APOYAR TECNICAMENTE LAS DISTINTAS ETAPAS DE LOS PROCESOS DE COMPETENCIA DE LA ALCALDIA LOCAL PARA LA DEPURACION DE ACTUACIONES ADMINISTRATIVAS</t>
  </si>
  <si>
    <t>ANDRES FELIPE RAMOS ARENAS</t>
  </si>
  <si>
    <t>CARRILLO</t>
  </si>
  <si>
    <t>https://community.secop.gov.co/Public/Tendering/ContractNoticePhases/View?PPI=CO1.PPI.30794130&amp;isFromPublicArea=True&amp;isModal=False</t>
  </si>
  <si>
    <t>067-2024-CPS-P(105510)</t>
  </si>
  <si>
    <t>FDLCHCD-067-2024-CPS-P(105510)</t>
  </si>
  <si>
    <t>PRESTAR SERVICIOS PROFESIONALES PARA APOYAR LA GESTIÓN JURÍDICA EN LA EJECUCIÓN DE LAS ACCIONES REQUERIDAS PARA EL TRÁMITE E IMPULSO PROCESAL DE LAS ACTUACIONES ADMINISTRATIVAS Y DE INSPECCIÓN, VIGILANCIA Y CONTROL DE COMPETENCIA DE LA ALCALDÍA LOCAL DE CHAPINERO EN CERROS ORIENTALES, ZONA DE RESERVA FORESTAL PROTECTORA, POLÍGONOS DE MONITOREO, ÁREAS DE OCUPACIÓN PUBLICA PRIORITARIA, FRANJA DE ADECUACIÓN Y ZONAS DE ESPECIAL PROTECCIÓN AMBIENTAL</t>
  </si>
  <si>
    <t>JULIAN CAMILO SUAREZ MEZA</t>
  </si>
  <si>
    <t>https://community.secop.gov.co/Public/Tendering/OpportunityDetail/Index?noticeUID=CO1.NTC.5899658&amp;isFromPublicArea=True&amp;isModal=true&amp;asPopupView=true</t>
  </si>
  <si>
    <t>068-2024-CPS-P (105295)</t>
  </si>
  <si>
    <t>FDLCHCD-068-2024-CPS-P (105295)</t>
  </si>
  <si>
    <t>YESSID CAMILO BAUTISTA GOEZ</t>
  </si>
  <si>
    <t>PEDRO JAVIER ORTEGON</t>
  </si>
  <si>
    <t xml:space="preserve"> https://community.secop.gov.co/Public/Tendering/ContractNoticePhases/View?PPI=CO1.PPI.30478356&amp;isFromPublicArea=True&amp;isModal=False</t>
  </si>
  <si>
    <t>069-2024-CPS-AG (104835)</t>
  </si>
  <si>
    <t>FDLCHCD-069-2024-CPS-AG (104835)</t>
  </si>
  <si>
    <t>DANIEL FELIPE SANDOVAL</t>
  </si>
  <si>
    <t>https://community.secop.gov.co/Public/Tendering/ContractNoticePhases/View?PPI=CO1.PPI.30968674&amp;isFromPublicArea=True&amp;isModal=False</t>
  </si>
  <si>
    <t>070-2024 CPS-P (105533)</t>
  </si>
  <si>
    <t>FDLCHCD-070-2024 CPS-P (105533)</t>
  </si>
  <si>
    <t>IRISA YDEE NOVOA MEDELLIN.</t>
  </si>
  <si>
    <t>https://community.secop.gov.co/Public/Tendering/OpportunityDetail/Index?noticeUID=CO1.NTC.5891228&amp;isFromPublicArea=True&amp;isModal=true&amp;asPopupView=true</t>
  </si>
  <si>
    <t>071-2024 CPS-P (105533)</t>
  </si>
  <si>
    <t>FDLCHCD-071-2024 CPS-P (105533)</t>
  </si>
  <si>
    <t>OSCAR EDUARDO SOTO VELASCO.</t>
  </si>
  <si>
    <t>https://community.secop.gov.co/Public/Tendering/ContractNoticePhases/View?PPI=CO1.PPI.30909408&amp;isFromPublicArea=True&amp;isModal=False</t>
  </si>
  <si>
    <t>072-2024-CPS-AG (104200)</t>
  </si>
  <si>
    <t>FDLCHCD-072-2024-CPS-AG (104200)</t>
  </si>
  <si>
    <t>PRESTAR LOS SERVICIOS DE APOYO NECESARIOS PARA LA CONDUCCIÓN DE LOS VEHÍCULOS QUE CONFORMAN EL PARQUE AUTOMOTOR EN PROPIEDAD O CUSTODIA DEL FONDO DE DESARROLLO LOCAL DE CHAPINERO, Y EL TRANSPORTE DE SERVIDORES PÚBLICOS PARA LA REALIZACIÓN DE LAS ACTIVIDADES MISIONALES DE LA LOCAL DE CHAPINERO.</t>
  </si>
  <si>
    <t>JUAN DAVID CHICACAUSA SALAS</t>
  </si>
  <si>
    <t>https://community.secop.gov.co/Public/Tendering/ContractNoticePhases/View?PPI=CO1.PPI.30632742&amp;isFromPublicArea=True&amp;isModal=False</t>
  </si>
  <si>
    <t>073-2024-CPS-AG (104200)</t>
  </si>
  <si>
    <t>FDLCHCD-073-2024-CPS-AG (104200)</t>
  </si>
  <si>
    <t>LUIS GIOVANNY LOPEZ SIMIJACA</t>
  </si>
  <si>
    <t>https://community.secop.gov.co/Public/Tendering/OpportunityDetail/Index?noticeUID=CO1.NTC.5824112&amp;isFromPublicArea=True&amp;isModal=true&amp;asPopupView=true</t>
  </si>
  <si>
    <t>074-2024-CPS-P(105992)</t>
  </si>
  <si>
    <t>FDLCHCD-074-2024-CPS-P(105992)</t>
  </si>
  <si>
    <t>PRESTAR SERVICIOS PROFESIONALES PARA LA ADMINISTRACIÓN, SOPORTE TÉCNICO Y CORRECTO FUNCIONAMIENTO DE LA INFRAESTRUCTURA TECNOLÓGICA EN PROPIEDAD O CUSTODIA DE LA ALCALDÍA LOCAL DE CHAPINERO, ASÍ COMO LA FORMULACIÓN DE PROYECTOS RELACIONADOS.</t>
  </si>
  <si>
    <t>JUAN ANDRES ROJAS SERRANO</t>
  </si>
  <si>
    <t>https://community.secop.gov.co/Public/Tendering/ContractNoticePhases/View?PPI=CO1.PPI.30631980&amp;isFromPublicArea=True&amp;isModal=False</t>
  </si>
  <si>
    <t>075-2024-CPS-P (106110)_</t>
  </si>
  <si>
    <t>FDLCHCD-075-2024-CPS-P (106110)_</t>
  </si>
  <si>
    <t>PRESTAR SERVICIOS PROFESIONALES PARA APOYAR AL ÁREA DE GESTIÓN DEL DESARROLLO LOCAL EN LA GESTIÓN, ARTICULACIÓN, DESARROLLO DE ESTRATEGIAS Y ACTIVIDADES EN EL FORTALECIMIENTO DEL ARTE, CULTURA Y PATRIMONIO DE LA LOCALIDAD DE CHAPINERO</t>
  </si>
  <si>
    <t>CLAUDIA YANETH FERRO DUCUARA</t>
  </si>
  <si>
    <t>HOSMAN HERNAN ARIAS GUTIERREZ</t>
  </si>
  <si>
    <t>https://community.secop.gov.co/Public/Tendering/OpportunityDetail/Index?noticeUID=CO1.NTC.5840235&amp;isFromPublicArea=True&amp;isModal=true&amp;asPopupView=true</t>
  </si>
  <si>
    <t>076-2024-CPS-P (104689)</t>
  </si>
  <si>
    <t>FDLCHCD-076-2024-CPS-P (104689)</t>
  </si>
  <si>
    <t>PRESTAR SERVICIOS PROFESIONALES PARA EL AREA DE GESTION DEL DESARROLLO LOCAL EN LA FORMULACION, EN LA GESTION, LA EJECUCION Y EL DESARROLLO DE LAS ACCIONES Y ESTRATEGIAS COMPLEMENTARIAS EN SALUD SEXUAL Y REPRODUCTIVA EN LA LOCALIDAD DE CHAPINERO</t>
  </si>
  <si>
    <t>MARTHA JEANETH ROMERO RODRIGUEZ</t>
  </si>
  <si>
    <t>https://community.secop.gov.co/Public/Tendering/OpportunityDetail/Index?noticeUID=CO1.NTC.5846690&amp;isFromPublicArea=True&amp;isModal=true&amp;asPopupView=true</t>
  </si>
  <si>
    <t>077-2024-CPS-P (105897)-</t>
  </si>
  <si>
    <t>FDLCHCD-077-2024-CPS-P (105897)-</t>
  </si>
  <si>
    <t>PRESTAR SERVICIOS PROFESIONALES PARA APOYAR LA FORMULACION, EJECUCION, SEGUIMIENTO, ADMINISTRACION, ASIGNACION, USO Y MANTENIMIENTO DEL PARQUE AUTOMOTOR Y SUS COMBUSTIBLES Y DEFINICION DE LINEAMIENTOS NECESARIOS QUEPERMITAN ADMINISTRAR EFICIENTEMENTE LOS VEHICULOS PROPIEDAD DE LA ALCALDIA LOCAL DE CHAPINERO, ASEGURANDO UNA CORRECTA Y SEGURA PRESTACION DEL SERVICIO DE TRANSPORTE EN LA ENTIDAD.</t>
  </si>
  <si>
    <t>JOAN LONDOÑO GUERRERO</t>
  </si>
  <si>
    <t>https://community.secop.gov.co/Public/Tendering/OpportunityDetail/Index?noticeUID=CO1.NTC.5883160&amp;isFromPublicArea=True&amp;isModal=true&amp;asPopupView=true</t>
  </si>
  <si>
    <t>078-2024-CPS-P (106277)</t>
  </si>
  <si>
    <t>FDLCHCD-078-2024-CPS-P (106277)</t>
  </si>
  <si>
    <t>APOYAR LA FORMULACION, GESTION Y SEGUIMIENTO DE ACTIVIDADES ENFOCADAS A LA GESTION AMBIENTAL EXTERNA, ENCAMINADAS A LA MITIGACION DE LOS DIFERENTES IMPACTOS AMBIENTALES Y LA CONSERVACION DE LOS RECURSOS NATURALES DE LA LOCALIDAD</t>
  </si>
  <si>
    <t>LAURA CATALINA RUBIO CALDERON</t>
  </si>
  <si>
    <t>https://community.secop.gov.co/Public/Tendering/ContractNoticePhases/View?PPI=CO1.PPI.30635024&amp;isFromPublicArea=True&amp;isModal=False</t>
  </si>
  <si>
    <t>079-2024-CPS-P (106150)</t>
  </si>
  <si>
    <t>FDLCHCD-079-2024-CPS-P (106150)</t>
  </si>
  <si>
    <t>PRESTAR SERVICIOS PROFESIONALES PARA LA GESTIÓN, EL DESARROLLO, LA FORMULACIÓN, EL SEGUIMIENTO, LA TERMINACIÓN Y EL FOMENTO DE ACCIONES CON ENERGIAS ALTERNATIVAS EN LA LOCALIDAD DE CHAPINERO EN EL MARCO DE LA EJECUCIÓN DEL PROYECTO DE INVERSIÓN CHAPINERO SOSTENIBLE Y CONSCIENTE</t>
  </si>
  <si>
    <t>CARLOS ALBERTO RODRIGUEZ GARZON</t>
  </si>
  <si>
    <t>ALBA STELLA FALKONERTH</t>
  </si>
  <si>
    <t>https://community.secop.gov.co/Public/Tendering/ContractNoticePhases/View?PPI=CO1.PPI.30859062&amp;isFromPublicArea=True&amp;isModal=False</t>
  </si>
  <si>
    <t>080-2024-CPS-AG (105705)</t>
  </si>
  <si>
    <t>FDLCHCD-080-2024-CPS-AG (105705)</t>
  </si>
  <si>
    <t>PRESTAR SERVICIOS DE APOYO A LA GESTIÓN PARA ASISTIR ADMINISTRATIVAMENTEAL ÁREA DE GESTIÓN DEL DESARROLLO DE LA ALCALDÍA LOCAL DE CHAPINERO.</t>
  </si>
  <si>
    <t>JONNATHAN EDGARDO SANCHEZ MONTAÑA</t>
  </si>
  <si>
    <t>https://community.secop.gov.co/Public/Tendering/ContractNoticePhases/View?PPI=CO1.PPI.31081222&amp;isFromPublicArea=True&amp;isModal=False</t>
  </si>
  <si>
    <t>081-2024-CPS-P (104433)</t>
  </si>
  <si>
    <t>FDLCHCD-081-2024-CPS-P (104433)</t>
  </si>
  <si>
    <t>PRESTAR SERVICIOS PROFESIONALES PARA APOYAR TECNICAMENTE LAS DISTINTAS ETAPAS DE LOS PROCESOS DE COMPETENCIA DE LAS INSPECCIONES DE POLICIA DE LA LOCALIDAD DE CHAPINERO, SEGUN REPARTO</t>
  </si>
  <si>
    <t>EDSON ANDRES RINCON</t>
  </si>
  <si>
    <t>https://community.secop.gov.co/Public/Tendering/ContractNoticePhases/View?PPI=CO1.PPI.30942988&amp;isFromPublicArea=True&amp;isModal=False</t>
  </si>
  <si>
    <t>082-2024-CPS-P (105295)</t>
  </si>
  <si>
    <t>FDLCHCD-082-2024-CPS-P (105295)</t>
  </si>
  <si>
    <t>APOYAR JURÍDICAMENTE LA EJECUCIÓN DE LAS ACCIONES REQUERIDAS PARA LA DEPURACIÓN DE LAS ACTUACIONES ADMINISTRATIVAS QUE CURSAN EN LA ALCALDÍA LOCAL</t>
  </si>
  <si>
    <t>SANDRA ESPERANZA CLAVIJO RAMOS</t>
  </si>
  <si>
    <t>https://community.secop.gov.co/Public/Tendering/OpportunityDetail/Index?noticeUID=CO1.NTC.5888316&amp;isFromPublicArea=True&amp;isModal=true&amp;asPopupView=true</t>
  </si>
  <si>
    <t>083-2024-CPS-P (105295)</t>
  </si>
  <si>
    <t>FDLCHCD-083-2024-CPS-P (105295)</t>
  </si>
  <si>
    <t>ANGIE STEFANI PIRAQUIVE BEJARANO</t>
  </si>
  <si>
    <t>084-2024-CPS-P(105891)-</t>
  </si>
  <si>
    <t>FDLCHCD-084-2024-CPS-P(105891)-</t>
  </si>
  <si>
    <t>PRESTAR SERVICIOS PROFESIONALES ESPECIALIZADOS PARA COORDINAR, LIDERAR Y ASESORAR LOS PLANES DE COMUNICACIÓN INTERNA Y EXTERNA PARA LA DIVULGACIÓN DE LOS PROGRAMAS, PROYECTOS Y ACTIVIDADES DE LA ALCALDÍA LOCAL DE CHAPINERO</t>
  </si>
  <si>
    <t>https://community.secop.gov.co/Public/Tendering/OpportunityDetail/Index?noticeUID=CO1.NTC.5840229&amp;isFromPublicArea=True&amp;isModal=true&amp;asPopupView=true</t>
  </si>
  <si>
    <t>085-2024-CPS-P (105849)</t>
  </si>
  <si>
    <t>FDLCHCD-085-2024-CPS-P (105849)</t>
  </si>
  <si>
    <t>PRESTAR SERVICIOS PROFESIONALES ESPECIALIZADOS PARA APOYAR JURIDICAMENTE LOS PROCESOS DE CONTRATACIÓN DE ALTA 1COMPLEJIDAD EN LAS ETAPAS PRECONTRACTUAL, CONTRACTUAL Y POSTCONTRACTUAL QUE ADELANTE EL FONDO DE DESARROLLO LOCAL DE CHAPINERO, ASÍ COMO LAS LIQUIDACIONES QUE SE GENEREN CON OCASIÓN DE LA FINALIZACIÓN DE LOS CONTRATOS DE LA ENTIDAD.</t>
  </si>
  <si>
    <t>JENNY CAROLINA GIRON CUERVO</t>
  </si>
  <si>
    <t>086-2024-CPS-P (105847)</t>
  </si>
  <si>
    <t>FDLCHCD-086-2024-CPS-P (105847)</t>
  </si>
  <si>
    <t>PRESTAR SERVICIOS PROFESIONALES PARA APOYAR JURIDICAMENTE LOS PROCESOS DE CONTRATACIÓN EN LAS ETAPAS PRECONTRACTUAL, CONTRACTUAL Y POSTCONTRACTUAL QUE ADELANTE EL FONDO DE DESARROLLO LOCAL DE CHAPINERO, ASÍ COMO LAS LIQUIDACIONES QUE SE GENEREN CON OCASIÓN DE LA FINALIZACIÓN DE LOS CONTRATOS DE LA ENTIDAD.</t>
  </si>
  <si>
    <t>SANDRA CRISTANCHO RUIZ</t>
  </si>
  <si>
    <t>087-2024-CPS-P (106294)</t>
  </si>
  <si>
    <t>FDLCHCD-087-2024-CPS-P (106294)</t>
  </si>
  <si>
    <t>PRESTAR SERVICIOS PROFESIONALES PARA LA SUPERVISION, GESTION,PLANEACION SEGUIMIENTO, LA MITIGACION Y RESPUESTA A SITUACIONES Y ESCENARIOS DE EMERGENCIA DE LA LOCALIDAD DE CHAPINERO, Y EL FORTALECIMIENTO DE LA GESTION LOCAL DE RIESGOS Y LA ADAPTACION AL CAMBIO CLIMATICO</t>
  </si>
  <si>
    <t>JOHN MAURICIO MORALES</t>
  </si>
  <si>
    <t>PATRICIA VANEGAS</t>
  </si>
  <si>
    <t>https://community.secop.gov.co/Public/Tendering/ContractNoticePhases/View?PPI=CO1.PPI.30971094&amp;isFromPublicArea=True&amp;isModal=False</t>
  </si>
  <si>
    <t>088-2024-CPS-P (106504)</t>
  </si>
  <si>
    <t>FDLCHCD-088-2024-CPS-P (106504)</t>
  </si>
  <si>
    <t>APOYAR AL ALCALDE (SA) LOCAL EN LA PROMOCION, ACOMPANAMIENTO, COORDINACIÓN Y ATENCION DE LAS INSTANCIAS DE COORDINACION INTERINSTITUCIONALES Y LAS INSTANCIAS DE PARTICIPACION LOCALES, ASI COMO LOS PROCESOS COMUNITARIOS EN LA LOCALIDAD.</t>
  </si>
  <si>
    <t>090-2024-CPS-P (105843)</t>
  </si>
  <si>
    <t>FDLCHCD-090-2024-CPS-P (105843)</t>
  </si>
  <si>
    <t>PRESTAR SERVICIOS PROFESIONALES JURÍDICOS ESPECIALIZADOS PARA ADELANTAR LA ORGANIZACIÓN ADMINISTRATIVA Y ESTRUCTURACIÓN DE LA GESTIÓN PRECONTRACTUAL, CONTRACTUAL Y POSTCONTRACTUAL QUE ADELANTE EL FONDO DE DESARROLLO LOCAL DE CHAPINERO</t>
  </si>
  <si>
    <t>ELMER RICARDO RINCON PLAZAS</t>
  </si>
  <si>
    <t>https://community.secop.gov.co/Public/Tendering/ContractNoticePhases/View?PPI=CO1.PPI.30641183&amp;isFromPublicArea=True&amp;isModal=False</t>
  </si>
  <si>
    <t>091-2024-CPS-P (106725)</t>
  </si>
  <si>
    <t>FDLCHCD-091-2024-CPS-P (106725)</t>
  </si>
  <si>
    <t>PRESTAR LOS SERVICIOS PROFESIONALES EN EL DESARROLLO DE PROCESOS Y ACTIVIDADES RECREO DEPORTIVAS ASÍ COMO EN EL ACOMPAÑAMIENTO DE LAS ESTRATEGIAS Y ACTIVIDADES QUE DE ALLÍ SE DERIVAN EN LA LOCALIDAD DE CHAPINERO.</t>
  </si>
  <si>
    <t>MIGUEL ANGEL DELGADO BARRERA</t>
  </si>
  <si>
    <t>https://community.secop.gov.co/Public/Tendering/ContractNoticePhases/View?PPI=CO1.PPI.31189493&amp;isFromPublicArea=True&amp;isModal=False</t>
  </si>
  <si>
    <t>092-2024-CPS-P (105853).</t>
  </si>
  <si>
    <t>FDLCHCD-092-2024-CPS-P (105853).</t>
  </si>
  <si>
    <t>PRESTAR SERVICIOS PROFESIONALES DE APOYO JURIDICO EN LA EJECUCION DE LOS TRAMITES E IMPULSO PROCESAL DE LAS ACTUACIONES ADMINISTRATIVAS Y DE COBRO PERSUASIVO DE COMPETENCIA DE LA ALCALDIA LOCAL DE CHAPINERO.</t>
  </si>
  <si>
    <t>ANDRES MAURICIO CONDE</t>
  </si>
  <si>
    <t>https://community.secop.gov.co/Public/Tendering/ContractNoticePhases/View?PPI=CO1.PPI.30640285&amp;isFromPublicArea=True&amp;isModal=False</t>
  </si>
  <si>
    <t>094-2024-CPS-P (105707)</t>
  </si>
  <si>
    <t>FDLCHCD-094-2024-CPS-P (105707)</t>
  </si>
  <si>
    <t>PRESTAR SERVICIOS PROFESIONALES PARA APOYAR AL EQUIPO DE PRENSA Y COMUNICACIONES DE LA ALCALDÍA LOCAL EN LA REALIZACIÓN Y PUBLICACIÓN DE CONTENIDOS DE REDES SOCIALES Y CANALES DE DIVULGACIÓN DIGITAL (SITIO WEB) DE LA ALCALDÍA LOCAL</t>
  </si>
  <si>
    <t>SERGIO EDUARDO RAMIREZ PATIÑO</t>
  </si>
  <si>
    <t>https://community.secop.gov.co/Public/Tendering/OpportunityDetail/Index?noticeUID=CO1.NTC.5888141&amp;isFromPublicArea=True&amp;isModal=true&amp;asPopupView=true</t>
  </si>
  <si>
    <t>095-2024-CPS-P (106403)</t>
  </si>
  <si>
    <t>FDLCHCD-095-2024-CPS-P (106403)</t>
  </si>
  <si>
    <t>PRESTAR SERVICIOS PROFESIONALES PARA LA GESTION, FORMULACION, DESARROLLOSEGUIMIENTO Y EVALUACION DEL PROYECTO -REVERDECE CHAPINERO</t>
  </si>
  <si>
    <t>BRAYAN DAVID RICO AVILA</t>
  </si>
  <si>
    <t>https://community.secop.gov.co/Public/Tendering/ContractNoticePhases/View?PPI=CO1.PPI.30970995&amp;isFromPublicArea=True&amp;isModal=False</t>
  </si>
  <si>
    <t>096-2024-CPS-AG (106279)</t>
  </si>
  <si>
    <t>FDLCHCD-096-2024-CPS-AG (106279)</t>
  </si>
  <si>
    <t>PRESTAR SERVICIOS DE APOYO A LA GESTIÓN PARA DESARROLLAR LAS ACTIVIDADES DE RADICACIÓN, GESTIÓN DE CORRESPONDENCIA Y DE LA DOCUMENTACIÓN QUE EXPIDE, SE ALLEGA Y CONTROLA DE LA ALCALDÍA LOCAL DE CHAPINERO</t>
  </si>
  <si>
    <t xml:space="preserve">YEISON JESÚS SÁNCHEZ  </t>
  </si>
  <si>
    <t>https://community.secop.gov.co/Public/Tendering/OpportunityDetail/Index?noticeUID=CO1.NTC.5889184&amp;isFromPublicArea=True&amp;isModal=true&amp;asPopupView=true</t>
  </si>
  <si>
    <t>097-2024-CPS-P (106149)</t>
  </si>
  <si>
    <t>FDLCHCD-097-2024-CPS-P (106149)</t>
  </si>
  <si>
    <t>PRESTAR SERVICIOS PROFESIONALES DE APOYO AL ÁREA DE GESTIÓN DEL DESARROLLO LOCAL, EN LA ARTICULACIÓN, ESTRUCTURACIÓN Y SEGUIMIENTO DEL PROCESO DE PLANEACIÓN ESTRATÉGICA LOCAL Y EN LOS ASPECTOS ECONÓMICOS Y FINANCIEROS, DESARROLLANDO ACTIVIDADES RELACIONADAS CON LA FORMULACIÓN, SEGUIMIENTO, TERMINACIÓN Y CIERRE DE PROYECTOS DE INVERSIÓN , ASÍ COMO LA ESTRUCTURACIÓN, EJECUCIÓN Y CIERRE DE LOS PLANES DE DESARROLLO LOCAL</t>
  </si>
  <si>
    <t>CRISTIAN DANIEL VILLARREAL PARROQUIANO</t>
  </si>
  <si>
    <t>https://community.secop.gov.co/Public/Tendering/ContractNoticePhases/View?PPI=CO1.PPI.30940708&amp;isFromPublicArea=True&amp;isModal=False</t>
  </si>
  <si>
    <t>098-2024 CPS-AG (106684).</t>
  </si>
  <si>
    <t>FDLCHCD-098-2024 CPS-AG (106684).</t>
  </si>
  <si>
    <t>PRESTAR EL APOYO ADMINISTRATIVO Y DE COMUNICACIONES A LA JUNTA ADMINISTRADORA LOCAL</t>
  </si>
  <si>
    <t>PEDRO ANGEL ZABALETA POLO</t>
  </si>
  <si>
    <t>https://community.secop.gov.co/Public/Tendering/OpportunityDetail/Index?noticeUID=CO1.NTC.5899444&amp;isFromPublicArea=True&amp;isModal=true&amp;asPopupView=true</t>
  </si>
  <si>
    <t>099-2024-CPS-P (106638)</t>
  </si>
  <si>
    <t>FDLCHCD-099-2024-CPS-P (106638)</t>
  </si>
  <si>
    <t>PRESTAR LOS SERVICIOS PROFESIONALES PARA EL ÁREA DE GESTION DEL DESARROLLO LOCAL DE LA ALCALDIA LOCAL DE CHAPINERO, EN LA FORMULACION, GESTION, EJECUCION Y SUPERVISION DE LOS PROYECTOS RELACIONADOS CON LOS TEMAS DE SALUD, EN CUMPLIMIENTO DE LAS METAS Y OBJETIVOS DEL PLAN DE DESARROLLO LOCAL .</t>
  </si>
  <si>
    <t>GISELLE MARIANA FONSECA CRISTANCHO</t>
  </si>
  <si>
    <t>DIANA CAROLINA MORENO RINCON MEMORANDO 20245220008053</t>
  </si>
  <si>
    <t>https://community.secop.gov.co/Public/Tendering/ContractNoticePhases/View?PPI=CO1.PPI.30933654&amp;isFromPublicArea=True&amp;isModal=False</t>
  </si>
  <si>
    <t>100-2024-CPS-P (106600)</t>
  </si>
  <si>
    <t>FDLCHCD-100-2024-CPS-P (106600)</t>
  </si>
  <si>
    <t>PRESTAR SERVICIOS PRFESIONALES DE APOYO JURIDICO A LA JUNTA ADMINISTRADORA LOCAL CON EL FIN DE CONTRIBUIR AL ADECUADO CUMPLIMIENTO DE LAS ATRIBUCIONES A SU CARGO.</t>
  </si>
  <si>
    <t>LIZETH NOHELIA BALLESTEROS TORRES</t>
  </si>
  <si>
    <t>https://community.secop.gov.co/Public/Tendering/ContractNoticePhases/View?PPI=CO1.PPI.31011203&amp;isFromPublicArea=True&amp;isModal=False</t>
  </si>
  <si>
    <t>101-2024-CPS-AG (106298)</t>
  </si>
  <si>
    <t>FDLCHCD-101-2024-CPS-AG (106298)</t>
  </si>
  <si>
    <t xml:space="preserve">PRESTAR SERVICIOS DE APOYO A LA GESTION PARA EL AREA POLICIVA EN ACTIVIDADES ADMINISTRATIVAS Y LAS ACCIONES RELACIONADAS A LA GESTION DEL RIESGO Y GESTION AMBIENTAL EXTERNA EN LA LOCALIDAD DE CHAPINERO  </t>
  </si>
  <si>
    <t>JONATHAN STEVEN OVIEDO SUPELANO</t>
  </si>
  <si>
    <t>LAURA RUBIO</t>
  </si>
  <si>
    <t>https://community.secop.gov.co/Public/Tendering/ContractNoticePhases/View?PPI=CO1.PPI.30998844&amp;isFromPublicArea=True&amp;isModal=False</t>
  </si>
  <si>
    <t>102-2024-CPS-AG (106275)</t>
  </si>
  <si>
    <t>FDLCHCD-102-2024-CPS-AG (106275)</t>
  </si>
  <si>
    <t>PRESTAR LOS SERVICIOS ASISTENCIALES EN LA UNIDAD LOCAL DE ASISTENCIA TECNICA AGROPECUARIA Y AMBIENTAL ULATA Y AREA AMBIENTAL DEL AREA DE GESTION DE DESARROLLO LOCAL DE LA ALCALDIA LOCAL DE CHAPINERO</t>
  </si>
  <si>
    <t>DIANA ISABEL PEÑA SANCHEZ</t>
  </si>
  <si>
    <t>https://community.secop.gov.co/Public/Tendering/OpportunityDetail/Index?noticeUID=CO1.NTC.5900129&amp;isFromPublicArea=True&amp;isModal=true&amp;asPopupView=true</t>
  </si>
  <si>
    <t>103-2024-CPS-AG (106502)</t>
  </si>
  <si>
    <t>FDLCHCD-103-2024-CPS-AG (106502)</t>
  </si>
  <si>
    <t>PRESTAR SERVICIOS TÉCNICOS PARA APOYAR EL ÁREA GESTIÓN DEL DESARROLLO LOCAL EN LAS ACTIVIDADES PRESUPUESTALES Y CONTABLES REQUERIDAS POR LA ALCALDÍA LOCAL DE CHAPINERO.</t>
  </si>
  <si>
    <t>SEBASTIAN CAMARGO M</t>
  </si>
  <si>
    <t xml:space="preserve">MILTON GONZALO TUMBAQUI QUISTANCHALA </t>
  </si>
  <si>
    <t>https://community.secop.gov.co/Public/Tendering/ContractNoticePhases/View?PPI=CO1.PPI.31076588&amp;isFromPublicArea=True&amp;isModal=False</t>
  </si>
  <si>
    <t>104-2024-CPS-AG (106279)</t>
  </si>
  <si>
    <t>FDLCHCD-104-2024-CPS-AG (106279)</t>
  </si>
  <si>
    <t>JINNY STEFANI TORO MEJIA</t>
  </si>
  <si>
    <t>https://community.secop.gov.co/Public/Tendering/ContractNoticePhases/View?PPI=CO1.PPI.30967372&amp;isFromPublicArea=True&amp;isModal=False</t>
  </si>
  <si>
    <t>105-2024-CPS-AG (106815)</t>
  </si>
  <si>
    <t>FDLCHCD-105-2024-CPS-AG (106815)</t>
  </si>
  <si>
    <t>PRESTAR LOS SERVICIOS DE APOYO A LA GESTION DEL AREA DEL DESARROLLO LOCAL PARA LAS ACTIVIDADES TECNICAS DE REGISTRO, LEVANTAMIENTO, CLASIFICACION Y ORGANIZACIÓN DE LA INFORMACION NECESARIA Y SEGUIMIENTO Y CONTROL AL CUMPLIMIENTO DE LOS DIREFENTES PLANES Y METAS EN LOS PROCESOS ADMINISTRATIVOS Y FINANCIEROS DE LA ALCALDIA LOCAL DE CHAPINERO</t>
  </si>
  <si>
    <t>BONNER YESID HERNANDEZ BENITO</t>
  </si>
  <si>
    <t>https://community.secop.gov.co/Public/Tendering/ContractNoticePhases/View?PPI=CO1.PPI.31032380&amp;isFromPublicArea=True&amp;isModal=False</t>
  </si>
  <si>
    <t>106-2024-CPS-AG (106820)</t>
  </si>
  <si>
    <t>FDLCHCD-106-2024-CPS-AG (106820)</t>
  </si>
  <si>
    <t>PRESTAR SERVICIOS ASISTENCIALES PARA APOYAR AL ALCALDE LOCAL EN LA PROMOCIÓN, ARTICULACIÓN, ACOMPAÑAMIENTO Y SEGUIMIENTO PARA LA ATENCIÓN Y PROTECCIÓN DE LOS ANIMALES DOMÉSTICOS Y SILVESTRES DE LA LOCALIDAD</t>
  </si>
  <si>
    <t>KATHERINE MAYORGA OSORIO</t>
  </si>
  <si>
    <t>ULATO</t>
  </si>
  <si>
    <t>108-2024-CPS-P (106639)</t>
  </si>
  <si>
    <t>FDLCHCD-108-2024-CPS-P (106639)</t>
  </si>
  <si>
    <t>PRESTAR SERVICIOS PROFESIONALES PARA APOYAR LA GESTIÓN, ACCIONES ADMINISTRATIVAS Y SEGUIMIENTO A LAS ACTIVIDADES DERIVADAS DEL PROYECTO CHAPINERO MODELO DE MOVILIDAD INTELIGENTE</t>
  </si>
  <si>
    <t>LAURA BUITRAGO HERRERA</t>
  </si>
  <si>
    <t>JAIME PRIETO</t>
  </si>
  <si>
    <t>https://community.secop.gov.co/Public/Tendering/ContractNoticePhases/View?PPI=CO1.PPI.30969801&amp;isFromPublicArea=True&amp;isModal=False</t>
  </si>
  <si>
    <t>109-2024-CPS-P (106639)</t>
  </si>
  <si>
    <t>FDLCHCD-109-2024-CPS-P (106639)</t>
  </si>
  <si>
    <t>GINA PAOLA JIMENEZ CONTRERAS</t>
  </si>
  <si>
    <t>110-2024-CPS-P (106990)</t>
  </si>
  <si>
    <t>FDLCHCD-110-2024-CPS-P (106990)</t>
  </si>
  <si>
    <t>PRESTAR SERVICIOS PROFESIONALES AL AREA DE GESTION DEL DESARROLLO LOCAL EN LA ARTICULACION Y SEGUIMIENTO INTERINSTITUCIONAL, DESARROLLO DEESTRATEGIAS Y ACTIVIDADES ENCAMINADAS A LA EJECUCION DE PROYECTOS DEL SECTOR MOVILIDAD Y DE LA INFRAESTRUCTURA EN LA LOCALIDAD DE CHAPINERO EN EL MODELO DE MOVILIDAD INTELIGENTE</t>
  </si>
  <si>
    <t>RICARDO ANDRES SANCHEZ VARGAS</t>
  </si>
  <si>
    <t>https://community.secop.gov.co/Public/Tendering/ContractNoticePhases/View?PPI=CO1.PPI.30990757&amp;isFromPublicArea=True&amp;isModal=False</t>
  </si>
  <si>
    <t>111-2024-CPS-AG (106756)</t>
  </si>
  <si>
    <t>FDLCHCD-111-2024-CPS-AG (106756)</t>
  </si>
  <si>
    <t>PRESTAR EL APOYO SECRETARIAL A LA JUNTA ADMINISTRADORA LOCAL</t>
  </si>
  <si>
    <t>SANDRA MILENA GOMEZ SALAZAR</t>
  </si>
  <si>
    <t>https://community.secop.gov.co/Public/Tendering/ContractNoticePhases/View?PPI=CO1.PPI.30941131&amp;isFromPublicArea=True&amp;isModal=False</t>
  </si>
  <si>
    <t>112-2024-CPS-AG (106501)</t>
  </si>
  <si>
    <t>FDLCHCD-112-2024-CPS-AG (106501)</t>
  </si>
  <si>
    <t>PRESTAR SERVICIOS DE APOYO TÉCNICO AL AREA DEL DESARROLLO LOCAL DE LA ALCALDIA DE CHAPINERO, EN LA GESTION, EL DESARROLLO INTEGRAL DE LA PRIMERA INFANCIA CON EL MODELO DE EDUCACION INICIAL BASES SOLIDAS PARA LA VIDA.</t>
  </si>
  <si>
    <t>DIANA PAOLA AGUDELO CABRERA</t>
  </si>
  <si>
    <t>https://community.secop.gov.co/Public/Tendering/ContractNoticePhases/View?PPI=CO1.PPI.31387623&amp;isFromPublicArea=True&amp;isModal=False</t>
  </si>
  <si>
    <t>113-2024-CPS-P (106601)</t>
  </si>
  <si>
    <t>FDLCHCD-113-2024-CPS-P (106601)</t>
  </si>
  <si>
    <t>CARLOS ANDRES GIL RUEDA</t>
  </si>
  <si>
    <t>https://community.secop.gov.co/Public/Tendering/ContractNoticePhases/View?PPI=CO1.PPI.31008756&amp;isFromPublicArea=True&amp;isModal=False</t>
  </si>
  <si>
    <t>114-2024-CPS-AG (106818)</t>
  </si>
  <si>
    <t>FDLCHCD-114-2024-CPS-AG (106818)</t>
  </si>
  <si>
    <t>PRESTAR SERVICIOS TECNICOS PARA APOYAR EL AREA GESTION DEL DESARROLLO LOCAL EN LAS ACTIVIDADES PRESUPUESTALES REQUERIDAS POR LA ALCALDIA LOCAL</t>
  </si>
  <si>
    <t xml:space="preserve">EILIN NATALY VILLABON  </t>
  </si>
  <si>
    <t>NIDIA ASENET</t>
  </si>
  <si>
    <t>https://community.secop.gov.co/Public/Tendering/ContractNoticePhases/View?PPI=CO1.PPI.31315526&amp;isFromPublicArea=True&amp;isModal=False</t>
  </si>
  <si>
    <t>115-2024-CPS-P (106639)</t>
  </si>
  <si>
    <t>FDLCHCD-115-2024-CPS-P (106639)</t>
  </si>
  <si>
    <t>DIANA CATALINA ROMERO PAZ</t>
  </si>
  <si>
    <t>https://community.secop.gov.co/Public/Tendering/ContractNoticePhases/View?PPI=CO1.PPI.30993080&amp;isFromPublicArea=True&amp;isModal=False</t>
  </si>
  <si>
    <t>116-2024-CPS-P (106599)</t>
  </si>
  <si>
    <t>FDLCHCD-116-2024-CPS-P (106599)</t>
  </si>
  <si>
    <t>PRESTAR SERVICIOS PROFESIONALES EN EL AREA DEL DESARROLLO LOCAL, PARA LA GESTION Y SEGUIMIENTO PRECONTRACTUAL, CONTRACTUAL Y POSTCONTRACTUAL QUE ADELANTE EL FONDO DE DESARROLLO LOCAL DE CHAPINERO</t>
  </si>
  <si>
    <t>RUTH FABIOLA GONZALEZ OVIEDO</t>
  </si>
  <si>
    <t>https://community.secop.gov.co/Public/Tendering/ContractNoticePhases/View?PPI=CO1.PPI.31032621&amp;isFromPublicArea=True&amp;isModal=False</t>
  </si>
  <si>
    <t>117-2024-CPS-P (106126)</t>
  </si>
  <si>
    <t>FDLCHCD-117-2024-CPS-P (106126)</t>
  </si>
  <si>
    <t>PRESTAR SERVICIOS PROFESIONALES EN EL ÁREA DE DESARROLLO LOCAL PARA LA GESTIÓN DE LA PARTICIPACIÓN, DESARROLLO DE PROCESOS COMUNITARIOS. Y EL FORTALECIMIENTO DE LAS ORGANIZACIONES SOCIALES, TERRITORIALES Y DE LA SOCIEDAD CIVIL.</t>
  </si>
  <si>
    <t xml:space="preserve">VALENTINA ORBEGOZO DÍAS </t>
  </si>
  <si>
    <t>https://community.secop.gov.co/Public/Tendering/ContractNoticePhases/View?PPI=CO1.PPI.30991092&amp;isFromPublicArea=True&amp;isModal=False</t>
  </si>
  <si>
    <t>118-2024-CPS-P (106601)</t>
  </si>
  <si>
    <t>FDLCHCD-118-2024-CPS-P (106601)</t>
  </si>
  <si>
    <t>MARIA ALEJANDRA JIMENEZ AUCIQUE</t>
  </si>
  <si>
    <t>https://community.secop.gov.co/Public/Tendering/ContractNoticePhases/View?PPI=CO1.PPI.31520614&amp;isFromPublicArea=True&amp;isModal=False</t>
  </si>
  <si>
    <t>119-2024-CPS-P (106935)</t>
  </si>
  <si>
    <t>FDLCHCD-119-2024-CPS-P (106935)</t>
  </si>
  <si>
    <t>PRESTAR SERVICIOS PROFESIONALES PARA APOYAR JURIDICAMENTE AL ALCALDE LOCAL EN LA RESPUESTA, EL CONTROL Y EL SEGUIMIENTO A LOS REQUERIMIENTOS DE LAS AUTORIDADES ADMINISTRATIVAS yo JUDICIALES, ENTES DE CONTROL Y PETICIONES CIUDADANAS EN GENERAL, DENTRO DEL MARCO DE LAS ESTRATEGIAS DE GOBIERNO ABIERTO, SEGURIDAD Y CONVIVENCIA CIUDADANA PARA GARANTIZAR LA GOBERNABILIDAD EN LA LOCALIDAD DE CHAPINERO.</t>
  </si>
  <si>
    <t>JUAN ALEJANDRO MENDOZA NOSSA</t>
  </si>
  <si>
    <t xml:space="preserve">NICOLAS CARVAJAL BERLTRAN </t>
  </si>
  <si>
    <t>https://community.secop.gov.co/Public/Tendering/ContractNoticePhases/View?PPI=CO1.PPI.31088171&amp;isFromPublicArea=True&amp;isModal=False</t>
  </si>
  <si>
    <t>120-2024-CPS-P (106503)</t>
  </si>
  <si>
    <t>FDLCHCD-120-2024-CPS-P (106503)</t>
  </si>
  <si>
    <t>APOYAR JURIDICAMENTE LA EJECUCION DE LAS ACCIONES REQUERIDAS PARA EL TRAMITE E IMPULSO ROCESAL DE LAS ACTUACIONES CONTRAVENCIONALES YO QUERELLAS QUE CURSEN EN LAS INSPECCIONES DE POLICIA DE LA ALCALDIA LOCAL DE CHAPINERO</t>
  </si>
  <si>
    <t>LAURA TATIANA TORRES USECHE</t>
  </si>
  <si>
    <t>https://community.secop.gov.co/Public/Tendering/ContractNoticePhases/View?PPI=CO1.PPI.31216448&amp;isFromPublicArea=True&amp;isModal=False</t>
  </si>
  <si>
    <t>121-2024-CPS-P (107010)</t>
  </si>
  <si>
    <t>FDLCHCD-121-2024-CPS-P (107010)</t>
  </si>
  <si>
    <t>PRESTAR SERVICIOS PROFESIONALES PARA APOYAR LA IMPLEMENTACION Y EL SEGUIMIENTO A LOS PLANES Y PROGRAMAS RELACIONADOS CON LA GESTION EN SEGURIDAD Y SALUD EN EL TRABAJO DE LA ALCALDIA LOCAL DE CHAPINERO, CONFORME CON LOS LINEAMIENTOS DEFINIDOS DESDE EL NIVEL CENTRAL DE LA SDG Y LA NORMATIVA VIGENTE</t>
  </si>
  <si>
    <t>ELIZAROVA URREGO MARTINEZ</t>
  </si>
  <si>
    <t>JUAN CAMILO SIERRA</t>
  </si>
  <si>
    <t>https://community.secop.gov.co/Public/Tendering/ContractNoticePhases/View?PPI=CO1.PPI.31293064&amp;isFromPublicArea=True&amp;isModal=False</t>
  </si>
  <si>
    <t>122-2024-CPS-P (107306)</t>
  </si>
  <si>
    <t>FDLCHCD-122-2024-CPS-P (107306)</t>
  </si>
  <si>
    <t>PRESTAR SERVICIOS PROFESIONALES, PARA LA ARTICULACION ESTRATEGICA EN GESTION DEL RIESGO Y PREVENCION DEL DANO ANTIJURIDICO, LA ELABORACION DECONCEPTOS, RENDICION DE INFORMES Y ATENCION A REQUERIMIENTOS DE LAS AUTORIDADES ADMINISTRATIVAS O JUDICIALES, RELACIONADAS CON LA DEFENSA JURIDICA INTEGRAL DE LA ALCALDIA LOCAL DE CHAPINERO</t>
  </si>
  <si>
    <t>VALENTINA SALGADO RODRIGUEZ</t>
  </si>
  <si>
    <t>https://community.secop.gov.co/Public/Tendering/ContractNoticePhases/View?PPI=CO1.PPI.31010765&amp;isFromPublicArea=True&amp;isModal=False</t>
  </si>
  <si>
    <t>124-2024-CPS-P (106938)</t>
  </si>
  <si>
    <t>FDLCHCD-124-2024-CPS-P (106938)</t>
  </si>
  <si>
    <t>PRESTAR SERVICIOS PROFESIONALES PARA LA FORMULACIÓN, DESARROLLO, SEGUIMIENTO Y APOYO A LA SUPERVISIÓN DE LOS CONTRATOS DERIVADOS DEL PROYECTO DE INVERSIÓN CHAPINERO MODELO DE MOVILIDAD INTELIGENTE</t>
  </si>
  <si>
    <t>FABIAN ANDRÉS CARDONA MARTÍNEZ</t>
  </si>
  <si>
    <t>https://community.secop.gov.co/Public/Tendering/ContractNoticePhases/View?PPI=CO1.PPI.31452263&amp;isFromPublicArea=True&amp;isModal=False</t>
  </si>
  <si>
    <t>125-2024-CPS-P (106997)</t>
  </si>
  <si>
    <t>FDLCHCD-125-2024-CPS-P (106997)</t>
  </si>
  <si>
    <t>PRESTAR SERVICIOS DE APOYO A LA GESTION PARA EL SEGUIMIENTO Y GESTIÓN ADMINISTRATIVA DE LOS PROCESOS DE CONTRATACIÓN QUE ADELANTE EL FONDO DE DESARROLLO LOCAL DE CHAPINERO</t>
  </si>
  <si>
    <t xml:space="preserve">LUZ DARY RODRIGUEZ CEPEDA  </t>
  </si>
  <si>
    <t>https://community.secop.gov.co/Public/Tendering/ContractNoticePhases/View?PPI=CO1.PPI.31519740&amp;isFromPublicArea=True&amp;isModal=False</t>
  </si>
  <si>
    <t>126-2024-CPS-AG (107218)</t>
  </si>
  <si>
    <t>FDLCHCD-126-2024-CPS-AG (107218)</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</si>
  <si>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 DE CHAPINERO</t>
  </si>
  <si>
    <t>LUIS ALBERTO RIVERA OCAMPO</t>
  </si>
  <si>
    <t>https://community.secop.gov.co/Public/Tendering/ContractNoticePhases/View?PPI=CO1.PPI.31421605&amp;isFromPublicArea=True&amp;isModal=False</t>
  </si>
  <si>
    <t>127-2024-CPS-AG (107014)</t>
  </si>
  <si>
    <t>FDLCHCD-127-2024-CPS-AG (107014)</t>
  </si>
  <si>
    <t>PRESTAR SERVICIOS ASISTENCIALES PARA LA GESTION Y PROCESOS DOCUMENTALES Y ACTIVIDADES ADMINISTRATIVAS QUE SE GENERAN EN LA ALCALDÃ#A LOCAL DE CHAPINERO</t>
  </si>
  <si>
    <t>JENNIFER VANNESA DIAZ</t>
  </si>
  <si>
    <t>DIANA OVALLE</t>
  </si>
  <si>
    <t>https://community.secop.gov.co/Public/Tendering/ContractNoticePhases/View?PPI=CO1.PPI.31021218&amp;isFromPublicArea=True&amp;isModal=False</t>
  </si>
  <si>
    <t>128-2024-CPS-P (107130)</t>
  </si>
  <si>
    <t>FDLCHCD-128-2024-CPS-P (107130)</t>
  </si>
  <si>
    <t>PRESTAR SERVICIOS PROFESIONALES EN LA GESTIÓN PARA LA ARTICULACIÓN, FORMULACIÓN Y DESARROLLO DE PROYECTOS Y ESTRATEGIAS DE FORMACIÓN PARA LA PARTICIPACIÓN EN LA LOCALIDAD DE CHAPINERO</t>
  </si>
  <si>
    <t>DIEGO EDILSON GOMEZ GOMEZ</t>
  </si>
  <si>
    <t>129-2024-CPS-P (107252)</t>
  </si>
  <si>
    <t>FDLCHCD-129-2024-CPS-P (107252)</t>
  </si>
  <si>
    <t>PRESTAR SERVICIOS PROFESIONALES EPECIALIZADOS PARA APOYAR EN LA PROTECCION, LA DEFENSA JURIDICA Y EJECUCION DE FALLOS JUDICIALES O ADMINISTRATIVOS QUE INVOLUCREN LA PROTECCION DE LOS CERROS ORIENTALES, EL DESARROLLO DE LOS PROCESOS DE GESTION DEL COBRO DE MULTAS Y SANCIONESECONOMICAS A FAVOR DEL FONDO DE DESAROLLO LOCAL, Y LA GESTION DE LA DEFENSA JURIDICA DE LA ALCALDIA LOCAL DE CHAPINERO.</t>
  </si>
  <si>
    <t>PEDRO JAVIER ORTEGON PINILLA</t>
  </si>
  <si>
    <t>130-2024-CPS-P (106987)</t>
  </si>
  <si>
    <t>FDLCHCD-130-2024-CPS-P (106987)</t>
  </si>
  <si>
    <t>PRESTAR SERVICIOS PROFESIONALES ESPECIALIZADOS EN EL ÁREA DE GESTIÓN PARA EL DESARROLLO LOCAL, PARA LA FORMULACIÓN, DESARROLLO, SEGUI-MIENTO Y APOYO A LA SUPERVISIÓN DE LOS CONTRATOS, PLANES Y PROGRAMAS DERIVADOS DEL PROYECTO DE INVERSIÓN CHAPINERO MODELO DE MO-VILIDAD INTELIGENTE</t>
  </si>
  <si>
    <t>JAIME HERNANDO PRIETO ALVAREZ</t>
  </si>
  <si>
    <t>https://community.secop.gov.co/Public/Tendering/ContractNoticePhases/View?PPI=CO1.PPI.31217752&amp;isFromPublicArea=True&amp;isModal=False</t>
  </si>
  <si>
    <t>131-2024-CPS-AG (107131)</t>
  </si>
  <si>
    <t>FDLCHCD-131-2024-CPS-AG (107131)</t>
  </si>
  <si>
    <t>PRESTAR SERVICIOS TECNICOS PARA EL AREA DE GESTION DEL DESARROLLO LOCALEN LA EJECUCION DE ACTIVIDADES ADMINISTRATIVAS Y LA EJECUCION DE ESTRATEGIAS SOCIALES EN LA LOCALIDAD DE CHAPINERO.</t>
  </si>
  <si>
    <t>DANIELA QUINTERO TRIANA</t>
  </si>
  <si>
    <t>https://community.secop.gov.co/Public/Tendering/ContractNoticePhases/View?PPI=CO1.PPI.31565951&amp;isFromPublicArea=True&amp;isModal=False</t>
  </si>
  <si>
    <t>132-2024-CPS-P (106759)</t>
  </si>
  <si>
    <t>FDLCHCD-132-2024-CPS-P (106759)</t>
  </si>
  <si>
    <t>PRESTAR SERVICIOS PROFESIONALES PARA APOYAR AL ALCALDE LOCAL EN LA GESTION DE LOS ASUNTOS RELACIONADOS CON SEGURIDAD CIUDADANA, CONVIVENCIAY PREVENCION DE CONFLICTIVIDADES, VIOLENCIAS Y DELITOS EN LA LOCALIDAD, DE CONFORMIDAD CON EL MARCO NORMATIVO APLICABLE EN LA MATERIA</t>
  </si>
  <si>
    <t>IVÁN GUILLERMO RAMÍREZ REYES</t>
  </si>
  <si>
    <t>https://community.secop.gov.co/Public/Tendering/ContractNoticePhases/View?PPI=CO1.PPI.31377903&amp;isFromPublicArea=True&amp;isModal=False</t>
  </si>
  <si>
    <t>136-2024-CPS-P (107394)</t>
  </si>
  <si>
    <t>FDLCHCD-136-2024-CPS-P (107394)</t>
  </si>
  <si>
    <t>PRESTAR LOS SERVICIOS PROFESIONALES DE APOYO JURIDICO EN LA EJECUCION DE LAS ACCIONES REQUERIDAS PARA EL TRAMITE E IMPULSO PROCESAL DE LAS ACTUACIONES, CONTRAVENCIONES Y/O QUERELLAS QUE CURSEN EN LAS INSPECCIONES DE POLICÍA DE LA LOCALIDAD.</t>
  </si>
  <si>
    <t xml:space="preserve">JAVIER FELIPE ESCORCIA  </t>
  </si>
  <si>
    <t>https://community.secop.gov.co/Public/Tendering/ContractNoticePhases/View?PPI=CO1.PPI.31512045&amp;isFromPublicArea=True&amp;isModal=False</t>
  </si>
  <si>
    <t>137-2024-CPS-P (107120)</t>
  </si>
  <si>
    <t>FDLCHCD-137-2024-CPS-P (107120)</t>
  </si>
  <si>
    <t>PRESTAR SERVICIOS PROFESIONALES PARA APOYAR EL DESARROLLO INTERINSTITUCIONAL, SEGUIMIENTO INTERADMINISTRATIVO Y ACCIONES PARA LA IMPLEMENTACIÓN DEL PROYECTO DE INVERSIÓN CHAPINERO MODELO DE MOVILIDAD INTELIGENTE.</t>
  </si>
  <si>
    <t>JORGE ENRIQUE ABREO REYES</t>
  </si>
  <si>
    <t>https://community.secop.gov.co/Public/Tendering/ContractNoticePhases/View?PPI=CO1.PPI.31189414&amp;isFromPublicArea=True&amp;isModal=False</t>
  </si>
  <si>
    <t>138-2024-CPS-P (107395)</t>
  </si>
  <si>
    <t>FDLCHCD-138-2024-CPS-P (107395)</t>
  </si>
  <si>
    <t>APOYAR JURIDICAMENTE LA EJECUCION DE LAS ACCIONES REQUERIDAS PARA LA DEPURACION DE LAS ACTUACIONES ADMINISTRATIVAS QUE CURSAN EN LA ALCALDIA LOCAL.</t>
  </si>
  <si>
    <t>EDUARDO GRILLO OCAMPO</t>
  </si>
  <si>
    <t>https://community.secop.gov.co/Public/Tendering/ContractNoticePhases/View?PPI=CO1.PPI.31358639&amp;isFromPublicArea=True&amp;isModal=False</t>
  </si>
  <si>
    <t>139-2024-CPS-P (107117)</t>
  </si>
  <si>
    <t>FDLCHCD-139-2024-CPS-P (107117)</t>
  </si>
  <si>
    <t>PRESTAR SERVICIOS PROFESIONALES PARA LA GESTIÓN, FORMULACIÓN, DESARROLLO Y SEGUIMIENTO DEL PROYECTO DE INVERSIÓN PROYECTO CHAPINERO SOSTENIBLE Y CONSCIENTE.</t>
  </si>
  <si>
    <t>JONNATAN STEVEN RIVERA PARADA</t>
  </si>
  <si>
    <t>https://community.secop.gov.co/Public/Tendering/ContractNoticePhases/View?PPI=CO1.PPI.31220386&amp;isFromPublicArea=True&amp;isModal=False</t>
  </si>
  <si>
    <t>140-2024-CPS-P (107013)</t>
  </si>
  <si>
    <t>FDLCHCD-140-2024-CPS-P (107013)</t>
  </si>
  <si>
    <t>PRESTAR SERVICIOS ASISTENCIALES PARA LA GESTIÓN Y PROCESOS DOCUMENTALES Y ACTIVIDADES ADMINISTRATIVAS QUE SE GENERAN EN LA ALCALDÍA LOCAL DE CHAPINERO</t>
  </si>
  <si>
    <t>SARA ISABELA AYOLA MORA</t>
  </si>
  <si>
    <t>https://community.secop.gov.co/Public/Tendering/ContractNoticePhases/View?PPI=CO1.PPI.31458390&amp;isFromPublicArea=True&amp;isModal=False</t>
  </si>
  <si>
    <t>141-2024-CPS-AG (106726)</t>
  </si>
  <si>
    <t>FDLCHCD-141-2024-CPS-AG (106726)</t>
  </si>
  <si>
    <t>PRESTAR SERVICIOS DE APOYO TECNICO PARA APOYAR ACTIVIDADES OPERATIVAS Y ADMINISTRATIVAS DE LA GESTION PRECONTRACTUAL, CONTRACTUAL Y POSTCONTRACTUAL QUE ADELANTE EL FONDO DE DESARROLLO LOCAL DE CHAPINERO.</t>
  </si>
  <si>
    <t>MARTHA YANETH VASQUEZ FIGUEROA</t>
  </si>
  <si>
    <t>142-2024-CPS-P (107913)</t>
  </si>
  <si>
    <t>FDLCHCD-142-2024-CPS-P (107913)</t>
  </si>
  <si>
    <t>PRESTAR SERVICIOS PROFESIONALES PARA LA GESTION, FORMULACION,DESARROLLO,SEGUIMIENTO Y EVALUACIÓN DEL PROYECTO DE INVERSIÓN CHAPINERO CULTURAL Y CREATIVO</t>
  </si>
  <si>
    <t>HOSMAN HERNÁN ARIAS GUTIÉRREZ</t>
  </si>
  <si>
    <t>https://community.secop.gov.co/Public/Tendering/ContractNoticePhases/View?PPI=CO1.PPI.31566070&amp;isFromPublicArea=True&amp;isModal=Fals</t>
  </si>
  <si>
    <t>143-2024-CPS-P (107772)</t>
  </si>
  <si>
    <t>FDLCHCD-143-2024-CPS-P (107772)</t>
  </si>
  <si>
    <t>PRESTAR SERVICIOS PROFESIONALES EN EL AREA DE DESARROLLO LOCAL PARA LA GESTION DE LA PARTICIPACION, DESARROLLO DE PROCESOS COMUNITARIOS Y EL FORTALECIMIENTO DE LAS ORGANIZACIONES SOCIALES, TERRITORIALES Y DE LA SOCIEDAD CIVIL.</t>
  </si>
  <si>
    <t>EDWIN FABIAN HERNANDEZ JIMENEZ</t>
  </si>
  <si>
    <t>https://community.secop.gov.co/Public/Tendering/ContractNoticePhases/View?PPI=CO1.PPI.31410810&amp;isFromPublicArea=True&amp;isModal=False</t>
  </si>
  <si>
    <t>144-2024-CPS-P (107624)</t>
  </si>
  <si>
    <t>FDLCHCD-144-2024-CPS-P (107624)</t>
  </si>
  <si>
    <t>PRESTAR LOS SERVICIOS PROFESIONALES DE APOYO DE SEGUIMIENTO A LOS PROCESOS ADMINISTRATIVOS Y FINANCIEROS DEL ÁREA DE GESTIÓN DE DESARROLLOLOCAL DE LA ALCALDIA LOCAL DE CHAPINERO</t>
  </si>
  <si>
    <t>MARTHA LUCIA VEGA RAMIREZ</t>
  </si>
  <si>
    <t>https://community.secop.gov.co/Public/Tendering/ContractNoticePhases/View?PPI=CO1.PPI.31268956&amp;isFromPublicArea=True&amp;isModal=False</t>
  </si>
  <si>
    <t>145-2024-CPS-AG (107008)</t>
  </si>
  <si>
    <t>FDLCHCD-145-2024-CPS-AG (107008)</t>
  </si>
  <si>
    <t>PRESTAR SERVICIOS DE APOYO A LA GESTIÓN EN LA EJECUCIÓN DE LAS E LAS ACTIVIDADES ADMINISTRATIVAS Y DOCUMENTALES RELACIONADAS CON LA GESTIÓN POLICIVA EN LA ALCALDÍA LOCAL DE CHAPINERO.</t>
  </si>
  <si>
    <t>GUISEPPE MAURICIO BELLIZZIA GAMERO</t>
  </si>
  <si>
    <t>https://community.secop.gov.co/Public/Tendering/ContractNoticePhases/View?PPI=CO1.PPI.31315994&amp;isFromPublicArea=True&amp;isModal=False</t>
  </si>
  <si>
    <t>146-2024-CPS-P (106994)</t>
  </si>
  <si>
    <t>FDLCHCD-146-2024-CPS-P (106994)</t>
  </si>
  <si>
    <t>PRESTAR LOS SERVICIOS PROFESIONALES PARA APOYAR EL ÁREA GESTIÓN DEL DESARROLLO LOCAL EN LAS ACTIVIDADES CONTABLES REQUERIDAS POR EL FONDO DE DESARROLLO LOCAL DE CHAPINERO</t>
  </si>
  <si>
    <t>LEONARDO OROZCO M</t>
  </si>
  <si>
    <t>https://community.secop.gov.co/Public/Tendering/ContractNoticePhases/View?PPI=CO1.PPI.31219809&amp;isFromPublicArea=True&amp;isModal=False</t>
  </si>
  <si>
    <t>147-2024-CPS-AG (107458)</t>
  </si>
  <si>
    <t>FDLCHCD-147-2024-CPS-AG (107458)</t>
  </si>
  <si>
    <t>PRESTAR SERVICIOS PROFESIONALES PARA EL ÁREA DE DESARROLLO LOCAL EN LA GESTIÓN, EL DESARROLLO, LA FORMULACIÓN, EL SEGUIMIENTO, LA TERMINACIÓN Y EL FOMENTO DE LAS ACCIONES PARA LA ESTRUCTURACIÓN DEL PROYECTO DE INVERSIÓN MEJORAMIENTO DE VIVIENDA RURAL DENTRO DEL PLAN DE DESARROLLO DE LA LOCALIDAD DE CHAPINERO.</t>
  </si>
  <si>
    <t>MARICELA PALACIOS RODRIGUEZ</t>
  </si>
  <si>
    <t>https://community.secop.gov.co/Public/Tendering/ContractNoticePhases/View?PPI=CO1.PPI.31512257&amp;isFromPublicArea=True&amp;isModal=False</t>
  </si>
  <si>
    <t>148-2024-CPS-P (107395)</t>
  </si>
  <si>
    <t>FDLCHCD-148-2024-CPS-P (107395)</t>
  </si>
  <si>
    <t>KAROL ALEJANDRA BUITRAGO HERNANDEZ</t>
  </si>
  <si>
    <t>https://community.secop.gov.co/Public/Tendering/ContractNoticePhases/View?PPI=CO1.PPI.31270952&amp;isFromPublicArea=True&amp;isModal=False</t>
  </si>
  <si>
    <t>149-2024-CPS-P (107219)</t>
  </si>
  <si>
    <t>FDLCHCD-149-2024-CPS-P (107219)</t>
  </si>
  <si>
    <t>PRESTAR SERVICIOS PROFESIONALES EN MATERIA JURIDICA PARA LA GESTION Y ATENCION DE TRAMITES LEGALES ASOCIADOS A LA PROPIEDAD HORIZONTAL DE COMPETANCIA DE LA ALCALDIA LOCAL DE CHAPINERO, ASI COMO LAS PETICIONES, TRAMITES, REQUERIMIENTOS DE ENTES DE CONTROL PERSONA JURIDICA Y NATURAL, EL CONTROL. LA EXPEDICION Y LA GESTION DOCUMENTAL INSTITUCIONAL RELACIONADOS, CON LA RESOLUCION DE CONFLICTOS Y DEMAS INSTRUMENTOS DE SOLUCION DE CONTROVERSIAS Y DE CONVIVIENCIA QUE SE REQUIERAN Y SEAN ASOCIADOS.</t>
  </si>
  <si>
    <t>ANGEL FEDERICO CASTILLO VANEGAS</t>
  </si>
  <si>
    <t>https://community.secop.gov.co/Public/Tendering/ContractNoticePhases/View?PPI=CO1.PPI.31189585&amp;isFromPublicArea=True&amp;isModal=False</t>
  </si>
  <si>
    <t>150-2024-CPS-AG (107616)</t>
  </si>
  <si>
    <t>FDLCHCD-150-2024-CPS-AG (107616)</t>
  </si>
  <si>
    <t>PRESTAR SERVICIOS DE APOYO A LA GESTION PARA DESARROLLAR LAS ACTIVIDADES DE RADICACION, GESTION DE CORRESPONDENCIA Y DE LA DOCUMENTACION QUE EXPIDE, SE ALLEGA Y CONTROLA DE LA ALCALDIA LOCAL DE CHAPINERO.</t>
  </si>
  <si>
    <t>JENNYFER MARIA SAUCEDO FUENTES</t>
  </si>
  <si>
    <t>https://community.secop.gov.co/Public/Tendering/ContractNoticePhases/View?PPI=CO1.PPI.31346038&amp;isFromPublicArea=True&amp;isModal=False</t>
  </si>
  <si>
    <t>151-2024-CPS-AG (107009)</t>
  </si>
  <si>
    <t>FDLCHCD-151-2024-CPS-AG (107009)</t>
  </si>
  <si>
    <t>PRESTACIÓN DE SERVICIOS DE APOYO NECESARIOS PARA APOYAR LA GESTIÓN Y EJECUCIÓN DE ACTIVIDADES ADMINISTRATIVAS, LOGÍSTICAS Y OPERATIVAS QUE SE ADELANTAN EN EL ÁREA DE GESTIÓN DEL DESARROLLO LOCAL DE LA ALCALDÍA LOCAL DE CHAPINERO.</t>
  </si>
  <si>
    <t>MEYER JAIRO GACHARNA VILLALBA</t>
  </si>
  <si>
    <t>https://community.secop.gov.co/Public/Tendering/ContractNoticePhases/View?PPI=CO1.PPI.31344929&amp;isFromPublicArea=True&amp;isModal=False</t>
  </si>
  <si>
    <t>152-2024-CPS-P (107005)</t>
  </si>
  <si>
    <t>FDLCHCD-152-2024-CPS-P (107005)</t>
  </si>
  <si>
    <t>PRESTAR LOS SERVICIOS PROFESIONALES DE APOYO A LA GESTIÓN, FORMULA-CIÓN, DESARROLLO, SEGUIMIENTO Y EVALUACIÓN DEL PROYECTO DE INVER-SIÓN CHAPINERO EPICENTRO DEL DEPORTE Y LA RECREACIÓN</t>
  </si>
  <si>
    <t>LAURA CAMILA RAMÍREZ MUÑOZ</t>
  </si>
  <si>
    <t>153-2024-CPS-P (107643)</t>
  </si>
  <si>
    <t>FDLCHCD-153-2024-CPS-P (107643)</t>
  </si>
  <si>
    <t>PRESTAR SERVICIOS DE APOYO A LAS LABORES DE ENTREGA Y RECIBO DE LAS COMUNICACIONES EMITIDAS O RECIBIDAS POR LA ALCALDIA LOCAL DE CHAPINERO</t>
  </si>
  <si>
    <t>EFRAÍN ANDRÉS MONROY CEPEDA</t>
  </si>
  <si>
    <t>https://community.secop.gov.co/Public/Tendering/ContractNoticePhases/View?PPI=CO1.PPI.31468322&amp;isFromPublicArea=True&amp;isModal=False</t>
  </si>
  <si>
    <t>154-2024-CPS-P (107119)</t>
  </si>
  <si>
    <t>FDLCHCD-154-2024-CPS-P (107119)</t>
  </si>
  <si>
    <t>PRESTAR SERVICIOS PROFESIONALES DE APOYO PARA LA GESTION FORMULACION, DESARROLLO Y SEGUIMIENTO DEL PROYECTO DE INVERSION NO. 1715 CHAPINERO RESTURADOR Y CUIDADOR DEL TERRITORIO.</t>
  </si>
  <si>
    <t>TITO FABIAN RUIZ BARAJAS</t>
  </si>
  <si>
    <t>https://community.secop.gov.co/Public/Tendering/ContractNoticePhases/View?PPI=CO1.PPI.31425845&amp;isFromPublicArea=True&amp;isModal=False</t>
  </si>
  <si>
    <t>155-2024-CPS-P (108149)</t>
  </si>
  <si>
    <t>FDLCHCD-155-2024-CPS-P (108149)</t>
  </si>
  <si>
    <t>WILVER ANTONIO BERMUDEZ CUERVO</t>
  </si>
  <si>
    <t>https://community.secop.gov.co/Public/Tendering/ContractNoticePhases/View?PPI=CO1.PPI.31550765&amp;isFromPublicArea=True&amp;isModal=False</t>
  </si>
  <si>
    <t>156-2024-CPS-P (108220)</t>
  </si>
  <si>
    <t>FDLCHCD-156-2024-CPS-P (108220)</t>
  </si>
  <si>
    <t>PRESTACIÓN DE SERVICIOS PROFESIONALES PARA LA ATENCIÓN INTEGRAL DEL MANEJO DE LAS COMISIONES JUDICIALES ORDENADAS POR LAS AUTORIDADES JURISDICCIONALES Y PRESTAR APOYO EN LAS ACTUACIONES ADMINISTRATIVAS Y POLICIVAS COMPETENCIA DE LA ALCALDÍA LOCAL DE CHAPINERO</t>
  </si>
  <si>
    <t>IVAN DARIO PINZON MARTINEZ</t>
  </si>
  <si>
    <t>https://community.secop.gov.co/Public/Tendering/ContractNoticePhases/View?PPI=CO1.PPI.31550205&amp;isFromPublicArea=True&amp;isModal=False</t>
  </si>
  <si>
    <t>157-2024-CPS-P (106843)</t>
  </si>
  <si>
    <t>FDLCHCD-157-2024-CPS-P (106843)</t>
  </si>
  <si>
    <t>PRESTAR SERVICIOS DE APOYO A LA GESTIÓN PARA ASISTIR ORGANIZACIONAL Y ADMINISTRATIVAMENTE EL DESARROLLO DE LAS ACTIVIDADES ESTRATÉGICAS DESARROLLADAS POR EL DESPACHO DE LA ALCALDÍA LOCAL DE CHAPINERO</t>
  </si>
  <si>
    <t>MARCELI VIVIANA RIAÑO MARROQUIN</t>
  </si>
  <si>
    <t>https://community.secop.gov.co/Public/Tendering/OpportunityDetail/Index?noticeUID=CO1.NTC.6063936&amp;isFromPublicArea=True&amp;isModal=False</t>
  </si>
  <si>
    <t>158-2024-CPS-P (107008)</t>
  </si>
  <si>
    <t>FDLCHCD-158-2024-CPS-P (107008)</t>
  </si>
  <si>
    <t>PRESTAR SERVICIOS DE APOYO A LA GESTION EN LA EJECUCION DE LAS E LAS ACTIVIDADES ADMINISTRATIVAS Y DOCUMENTALES RELACIONADAS CON LA GESTION POLICIVA EN LA ALCALDIA LOCAL DE CHAPINERO.</t>
  </si>
  <si>
    <t>KRIS YADDY SANCHEZ LOPEZ</t>
  </si>
  <si>
    <t>https://community.secop.gov.co/Public/Tendering/ContractNoticePhases/View?PPI=CO1.PPI.31908019&amp;isFromPublicArea=True&amp;isModal=False</t>
  </si>
  <si>
    <t>159-2024-CPS-P (108070)</t>
  </si>
  <si>
    <t>FDLCHCD-159-2024-CPS-P (108070)</t>
  </si>
  <si>
    <t>PRESTAR SERVICIOS PROFESIONALES PARA APOYAR EN LA PROTECCION Y PREVENCION DEL DAÑO ANTIJURIDICO DEL FONDO DE DESARROLLO LOCAL ASI COMO EN LA ELABORACION DE CONCEPTOS, INFORMES Y EL SEGUIMIENTO Y REPUESTA A LOS REQUERIMIENTOS DE LAS AUTORIDADES ADMINISTRATIVAS Y - O JUDICIALES Y ENTES DE CONTROL PARA LA DEFENSA JURIDICA INTEGRAL DE LA ALCALDIA LOCAL DE CHAPINERO</t>
  </si>
  <si>
    <t>ALVARO CUBILLOS RUIZ</t>
  </si>
  <si>
    <t>https://community.secop.gov.co/Public/Tendering/ContractNoticePhases/View?PPI=CO1.PPI.31427198&amp;isFromPublicArea=True&amp;isModal=False</t>
  </si>
  <si>
    <t>160-2024-CPS-P (107494)</t>
  </si>
  <si>
    <t>FDLCHCD-160-2024-CPS-P (107494)</t>
  </si>
  <si>
    <t>PRESTAR SERVICIOS PROFESIONALES PARA LA GESTION, EL DESARROLLO Y SE-GUIMIENTO DE LA ESTRUCTURACIÓN DEL ACONDICIONAMIENTO DE UN CEN-TRO TECNOLOGICO RURAL EN EL MARCO DEL PROYECTO DE INVERSIÓN: CHA-PINERO CONECTA Y TRANSFORMA DIGITALMENTE PARA LA LOCALIDAD DE CHAPINERO</t>
  </si>
  <si>
    <t>CONECTA Y TRANSFORMA - JORGE LUIS ZAMBRANO</t>
  </si>
  <si>
    <t>https://community.secop.gov.co/Public/Tendering/ContractNoticePhases/View?PPI=CO1.PPI.31499392&amp;isFromPublicArea=True&amp;isModal=False</t>
  </si>
  <si>
    <t>161-2024-CPS-P (107490)</t>
  </si>
  <si>
    <t>FDLCHCD-161-2024-CPS-P (107490)</t>
  </si>
  <si>
    <t>PRESTAR SERVICIOS PROFESIONALES PARA LA GESTION, EL DESARROLLO Y SEGWMIENTO DE LA ESTRUCTURACIÓN Y FORTALECIMIENTO DEL PROYECTO DE INVERSIÓN ENMARCADO EN LA CONSTRUCCION DE MUROS Y TECHOS VERDES PARA LA LOCALIDAD DE CHAPINERO</t>
  </si>
  <si>
    <t>TECHOS VERDES - CLIMACO ANDRES ALONSO DUEÑAS</t>
  </si>
  <si>
    <t>https://community.secop.gov.co/Public/Tendering/ContractNoticePhases/View?PPI=CO1.PPI.31538876&amp;isFromPublicArea=True&amp;isModal=False</t>
  </si>
  <si>
    <t>162-2024-CPS-AG (108108)</t>
  </si>
  <si>
    <t>FDLCHCD-162-2024-CPS-AG (108108)</t>
  </si>
  <si>
    <t>PRESTAR SERVICIOS DE APOYO A LA GESTION PARA EL AREA POLICIVA EN ACTIVIDADES ADMINISTRATIVAS Y LAS ACCIONES REALACIONADAS A LA GESTION DEL RIESGO Y GESTION AMBIENTAL EXTERNA EN LA LOCALIDAD DE CHAPINERO.</t>
  </si>
  <si>
    <t>SANDRA LILIANA CADENA</t>
  </si>
  <si>
    <t>https://community.secop.gov.co/Public/Tendering/ContractNoticePhases/View?PPI=CO1.PPI.31539332&amp;isFromPublicArea=True&amp;isModal=False</t>
  </si>
  <si>
    <t>163-2024-CPS-AG(107007)-</t>
  </si>
  <si>
    <t>FDLCHCD-163-2024-CPS-AG(107007)-</t>
  </si>
  <si>
    <t>PRESTAR LOS SERVICIOS DE APOYO NECESARIOS PARA LA CONDUCCIÓN DE LOS VEHÍCULOS QUE CONFORMAN EL PARQUE AUTOMOTOR EN PROPIEDAD O CUSTODIA DEL FONDO DE DESARROLLO LOCAL DE CHAPINERO, Y EL TRANSPORTE DE SERVIDORES PÚBLICOS PARA LA REALIZACIÓN DE LAS ACTIVIDADES MISIONALES DE LA ALCALDÍA LOCAL DE CHAPINERO</t>
  </si>
  <si>
    <t xml:space="preserve">EMERSON HERNANDO HUERTAS FONSECA </t>
  </si>
  <si>
    <t>ttps://community.secop.gov.co/Public/Tendering/ContractNoticePhases/View?PPI=CO1.PPI.31561909&amp;isFromPublicArea=True&amp;isModal=False</t>
  </si>
  <si>
    <t>167-2024-CPS-AG (108235)</t>
  </si>
  <si>
    <t>FDLCHCD-167-2024-CPS-AG (108235)</t>
  </si>
  <si>
    <t>PRESTAR SERVICIOS DE APOYO A LA GESTIÓN, PARA LA IMPLEMENTACIÓN DE ACCIONES EN TORNO A LAS ESTRATEGIAS DE DIÁLOGO, MEDIACIÓN, CONVIVENCIA Y PREVENCIÓN DE CONFLICTIVIDADES, VIOLENCIAS Y DELITOS, A SU VEZ IMPLEMENTAR ESTRATEGIAS PARA MEJORAR EL ESPACIO PÚBLICO, SEGURIDAD Y CONVIVENCIA EN LA LOCALIDAD DE CHAPINERO.</t>
  </si>
  <si>
    <t>OMAR ORLANDO BARON VELASCO</t>
  </si>
  <si>
    <t xml:space="preserve">DIANA MARCELA PORRAS CASTELLANOS </t>
  </si>
  <si>
    <t>https://community.secop.gov.co/Public/Tendering/ContractNoticePhases/View?PPI=CO1.PPI.31537957&amp;isFromPublicArea=True&amp;isModal=False</t>
  </si>
  <si>
    <t>168-2024-CPS-AG(107621)</t>
  </si>
  <si>
    <t>FDLCHCD-168-2024-CPS-AG(107621)</t>
  </si>
  <si>
    <t>PRESTAR SERVICIOS DE APOYO ADMINISTRATIVA Y ASISTENCIALMENTE A LAS INSPECCIONES DE POLICA DE LA LOCALIDAD DE CHAPINERO</t>
  </si>
  <si>
    <t>LILIANA RUIZ JIMENEZ</t>
  </si>
  <si>
    <t>https://community.secop.gov.co/Public/Tendering/ContractNoticePhases/View?PPI=CO1.PPI.31908144&amp;isFromPublicArea=True&amp;isModal=False</t>
  </si>
  <si>
    <t>170-2024-CPS-P (108107)</t>
  </si>
  <si>
    <t>FDLCHCD-170-2024-CPS-P (108107)</t>
  </si>
  <si>
    <t>PRESTAR LOS SERVICIOS PROFESIONALES PARA EL AREA DEL DESARROLLO LOCAL EN LA GESTION, LA FORMULACION, EL DESARROLLO, EL SEGUIMIENTO Y LA EVALUACION DE LAS ACTIVIDADES Y ESTRATEGIAS DE CUIDADO EN LAS MUJERES DE LA LOCALIDAD DE CHAPINERO</t>
  </si>
  <si>
    <t>MARIA DANIELA BAQUERO ROJAS</t>
  </si>
  <si>
    <t>https://community.secop.gov.co/Public/Tendering/ContractNoticePhases/View?PPI=CO1.PPI.32083798&amp;isFromPublicArea=True&amp;isModal=False</t>
  </si>
  <si>
    <t>171-2024-CPS-P (109524)</t>
  </si>
  <si>
    <t>FDLCHCD-171-2024-CPS-P (109524)</t>
  </si>
  <si>
    <t>PRESTAR SERVICIOS PROFESIONALES PARA APOYAR AL FONDO DE DESARROLLO LOCAL DE CHAPINERO EN LA PROMOCIÓN, ARTICULACIÓN, ACOMPAÑAMIENTO Y SEGUIMIENTO PARA LA ATENCIÓN Y PROTECCIÓN DE LOS ANIMALES DOMÉSTICOS Y SILVESTRES DE LA LOCALIDAD</t>
  </si>
  <si>
    <t>JOHAN MANUEL CARDONA</t>
  </si>
  <si>
    <t>https://community.secop.gov.co/Public/Tendering/ContractNoticePhases/View?PPI=CO1.PPI.32223978&amp;isFromPublicArea=True&amp;isModal=False</t>
  </si>
  <si>
    <t>172-2024 CPS-P(109696)</t>
  </si>
  <si>
    <t>FDLCHCD-172-2024 CPS-P(109696)</t>
  </si>
  <si>
    <t>DIANA MARCELA PORRAS CASTELLANOS</t>
  </si>
  <si>
    <t>https://community.secop.gov.co/Public/Tendering/ContractNoticePhases/View?PPI=CO1.PPI.32300562&amp;isFromPublicArea=True&amp;isModal=False</t>
  </si>
  <si>
    <t>173-2024-CPS-AG (109545)</t>
  </si>
  <si>
    <t>FDLCHCD-173-2024-CPS-AG (109545)</t>
  </si>
  <si>
    <t>PRESTAR SERVICIOS DE APOYO TECNICO Y ADMINISTRATIVO EN LAS ACTIVIDADES RELACIONADAS CON LAS COMISIONES JUDICIALES ORDENADAS AL ALCALDE O ALCALDESA LOCAL, ASÍ COMO EL SEGUIMIENTO DE PETICIONES, REQUERIMIENTOS Y ACCIONES CONSTITUCIONALES ORIGINADAS EN EL TRÁMITE DE DESPACHOS COMISORIOS.</t>
  </si>
  <si>
    <t>JUAN SEBASTIAN OÑATE QUINTERO</t>
  </si>
  <si>
    <t>174-2024-CPS-P (109485)</t>
  </si>
  <si>
    <t>FDLCHCD-174-2024-CPS-P (109485)</t>
  </si>
  <si>
    <t>PRESTAR SERVICIOS PROFESIONALES PARA EL ÁREA DE GESTIÓN DEL DESARROLLO LOCAL EN LA FORMULACIÓN, GESTIÓN, EJECUCIÓN Y DESARROLLO DE LAS ACCIONES COMPLEMENTARIAS EN SALUD INTEGRAL EN LA LOCALIDAD DE CHAPINERO.</t>
  </si>
  <si>
    <t>DIANA CAROLINA MORENO RINCON</t>
  </si>
  <si>
    <t>https://community.secop.gov.co/Public/Tendering/ContractNoticePhases/View?PPI=CO1.PPI.32241271&amp;isFromPublicArea=True&amp;isModal=False</t>
  </si>
  <si>
    <t>175-2024-CPS-P (109528)-</t>
  </si>
  <si>
    <t>FDLCHCD-175-2024-CPS-P (109528)-</t>
  </si>
  <si>
    <t>PRESTAR SERVICIOS PROFESIONALES PARA APOYAR AL FONDO DE DESARROLLO LOCALDE CHAPINERO EN LA FORMULACIÓN, GESTIÓN, EJECUCIÓN Y SEGUIMIENTO DE LOS CONTRATOS DERIVADOS DEL PROYECTO CHAPINERO PRODUCTIVO Y EMPRENDEDOR Y LASUPERVISIÓN DE CONTRATOS QUE LE SEAN ASIGNADOS</t>
  </si>
  <si>
    <t>SERGIO ANDRES VARGAS</t>
  </si>
  <si>
    <t>176-2024-CPS-P (109776)</t>
  </si>
  <si>
    <t>FDLCHCD-176-2024-CPS-P (109776)</t>
  </si>
  <si>
    <t>PRESTACIÓN DE SERVICIOS PROFESIONALES PARA LA GESTIÓN, DESARROLLO, SEGUIMIENTO JURÍDICO DEL PROYECTO DE INVERSIÓN CHAPINERO MODELO DE MOVILIDAD INTELIGENTE, ASÍ COMO PARA APOYAR EL TRÁMITE DE LOS PROCESOS SANCIONATORIOS CONTRACTUALES DERIVADOS DEL PROYECTO</t>
  </si>
  <si>
    <t>JUAN PABLO ORTIZ MARTINEZ</t>
  </si>
  <si>
    <t>https://community.secop.gov.co/Public/Tendering/ContractNoticePhases/View?PPI=CO1.PPI.32253729&amp;isFromPublicArea=True&amp;isModal=False</t>
  </si>
  <si>
    <t>177-2024-CPS-AG (109480)</t>
  </si>
  <si>
    <t>FDLCHCD-177-2024-CPS-AG (109480)</t>
  </si>
  <si>
    <t>PRESTAR SERVICIOS DE APOYO A LA GESTION EN LA LOGÍSTICA PARA EL DESARROLLO DE ACTIVIDADES Y EVENTOS LOCALES EN EL MARCO DE LA EJECUCIÓN DEL PLAN DE DESARROLLO LOCAL.</t>
  </si>
  <si>
    <t>CARLOS MARTINEZ RIPE</t>
  </si>
  <si>
    <t>https://community.secop.gov.co/Public/Tendering/ContractNoticePhases/View?PPI=CO1.PPI.32223354&amp;isFromPublicArea=True&amp;isModal=False</t>
  </si>
  <si>
    <t>178-2024-CPS-P (110150)</t>
  </si>
  <si>
    <t>FDLCHCD-178-2024-CPS-P (110150)</t>
  </si>
  <si>
    <t>PRESTAR SERVICIOS PROFESIONALES PARA APOYAR LA FORMULACIÓN, DESARROLLO Y SEGUIMIENTO DE LA IMPLEMENTACIÓN DEL PROYECTO DE INVERSIÓN CHAPINERO MODELO DE MOVILIDAD INTELIGENTE</t>
  </si>
  <si>
    <t>GERMAN RICARDO SALCEDO</t>
  </si>
  <si>
    <t>https://community.secop.gov.co/Public/Tendering/ContractNoticePhases/View?PPI=CO1.PPI.32298821&amp;isFromPublicArea=True&amp;isModal=False</t>
  </si>
  <si>
    <t>179-2024-CPS-AG(110175)</t>
  </si>
  <si>
    <t>FDLCHCD-179-2024-CPS-AG(110175)</t>
  </si>
  <si>
    <t>PRESTAR SERVICIOS ASISTENCIALES DE APOYO ADMINISTRATIVO AL ÁREA DE GESTION DEL DESARROLLO LOCAL DE LA ALCALDÍA LOCAL DE CHAPINERO</t>
  </si>
  <si>
    <t>OSCAR BERNAL LUNA</t>
  </si>
  <si>
    <t>https://community.secop.gov.co/Public/Tendering/ContractNoticePhases/View?PPI=CO1.PPI.32356609&amp;isFromPublicArea=True&amp;isModal=False</t>
  </si>
  <si>
    <t>180-2024-CPS-AG (109480)</t>
  </si>
  <si>
    <t>FDLCHCD-180-2024-CPS-AG (109480)</t>
  </si>
  <si>
    <t>WILSON ORJUELA</t>
  </si>
  <si>
    <t>https://community.secop.gov.co/Public/Tendering/ContractNoticePhases/View?PPI=CO1.PPI.32344200&amp;isFromPublicArea=True&amp;isModal=False</t>
  </si>
  <si>
    <t>181-2024-CPS-P (109546)</t>
  </si>
  <si>
    <t>FDLCHCD-181-2024-CPS-P (109546)</t>
  </si>
  <si>
    <t>PRESTAR SERVICIOS PROFESIONALES ESPECIALIZADOS AL FONDO DE DESARROLLO LOCAL DE CHAPINERO PARA APOYAR JURÍDICAMENTE AL DESPACHO DE EL O LA LA ALCALDE(SA) LOCAL, EN LAS DIFERENTES ACTIVIDADES Y FUNCIONES PROPIAS QUE LE SEAN ASIGNADAS.</t>
  </si>
  <si>
    <t>CONSTANZA DEL PILAR LEYTON</t>
  </si>
  <si>
    <t>182-2024-CPS-P (110152)</t>
  </si>
  <si>
    <t>FDLCHCD-182-2024-CPS-P (110152)</t>
  </si>
  <si>
    <t>PRESTAR SERVICIOS PROFESIONALES PARA APOYAR JURÍDICAMENTE LOS PROCESOS DE CONTRATACIÓN DE MEDIANA COMPLEJIDAD EN LAS ETAPAS PRECONTRACTUAL, CONTRACTUAL Y POSTCONTRACTUAL QUE ADELANTE EL FONDO DE DESARROLLO LOCAL DE CHAPINERO.</t>
  </si>
  <si>
    <t>ANGELA MARCELA CUESTAS</t>
  </si>
  <si>
    <t>https://community.secop.gov.co/Public/Tendering/ContractNoticePhases/View?PPI=CO1.PPI.32429508&amp;isFromPublicArea=True&amp;isModal=False</t>
  </si>
  <si>
    <t>183-2024-CPS-P (110183)</t>
  </si>
  <si>
    <t>FDLCHCD-183-2024-CPS-P (110183)</t>
  </si>
  <si>
    <t>PRESTAR SERVICIOS PROFESIONALES PARA APOYAR EL IMPULSO DEL SERVICIO DE EXTENSIÓN AGROPECUARIA DE LA UNIDAD LOCAL DE ASISTENCIA TÉCNICA AGROPECUARIA Y AMBIENTAL ULATA DEL ÁREA DE GESTIÓN DEL DESARROLLO LOCAL DE LA ALCALDÍA LOCAL DE CHAPINERO PARA EL CUMPLIMIENTO DE LA LEY 1876 DE 2017</t>
  </si>
  <si>
    <t>LINA MARIA VILLALBA</t>
  </si>
  <si>
    <t>https://community.secop.gov.co/Public/Tendering/ContractNoticePhases/View?PPI=CO1.PPI.32412217&amp;isFromPublicArea=True&amp;isModal=False</t>
  </si>
  <si>
    <t>184-2024-CPS-AG (110179)</t>
  </si>
  <si>
    <t>FDLCHCD-184-2024-CPS-AG (110179)</t>
  </si>
  <si>
    <t>PRESTAR SERVICIOS TECNICOS PARA APOYAR LA GESTION Y EJECUCION DE LAS ACTIVIDADES CONTRACTUALES Y LA OPERACION DE LOS SISTEMAS DE INFORMACION CONTRACTUAL DE LA ALCALDIA LOCAL DE CHAPINERO</t>
  </si>
  <si>
    <t>JUAN PABLO SANJUAN ARIAS</t>
  </si>
  <si>
    <t>https://community.secop.gov.co/Public/Tendering/ContractNoticePhases/View?PPI=CO1.PPI.32412282&amp;isFromPublicArea=True&amp;isModal=False</t>
  </si>
  <si>
    <t>185-2024-CPS-P (109547)</t>
  </si>
  <si>
    <t>FDLCHCD-185-2024-CPS-P (109547)</t>
  </si>
  <si>
    <t>PRESTAR SERVICIOS PROFESIONALES ESPECIALIZADOS PARA APOYAR LA PLANEACIÓN ESTRATÉGICA EN EL DESPACHO DE LA ALCALDÍA LOCAL DE CHAPINERO LA COORDINACIÓN, ESTRUCTURACIÓN, FORMULACIÓN, EJECUCIÓN, Y CONTROL DE POLÍTICAS, PLANES Y PROGRAMAS DE INVERSIÓN EN EL MARCO DEL CUMPLIMIENTO DEL PLAN DE DESARROLLO LOCAL.</t>
  </si>
  <si>
    <t>DELIO LADINO PEÑA</t>
  </si>
  <si>
    <t>https://community.secop.gov.co/Public/Tendering/ContractNoticePhases/View?PPI=CO1.PPI.32269754&amp;isFromPublicArea=True&amp;isModal=False</t>
  </si>
  <si>
    <t>186-2024-CPS-P (110153)</t>
  </si>
  <si>
    <t>FDLCHCD-186-2024-CPS-P (110153)</t>
  </si>
  <si>
    <t>PRESTAR SERVICIOS PROFESIONALES PARA APOYAR LA IMPLEMENTACIÓN Y SEGUIMIENTO DE LOS PROCESOS Y PROCEDIMIENTOS DEL SERVICIO SOCIAL DEL FONDO DE DESARROLLO LOCAL DE CHAPINERO.</t>
  </si>
  <si>
    <t>JUAN CARLOS AREVALO</t>
  </si>
  <si>
    <t>https://community.secop.gov.co/Public/Tendering/ContractNoticePhases/View?PPI=CO1.PPI.32465990&amp;isFromPublicArea=True&amp;isModal=False</t>
  </si>
  <si>
    <t>187-2024-CPS-P (110157)</t>
  </si>
  <si>
    <t>FDLCHCD-187-2024-CPS-P (110157)</t>
  </si>
  <si>
    <t xml:space="preserve">PRESTAR LOS SERVICIOS PROFESIONALES PARA APOYAR LA OPERACIÓN, SEGUIMIENTO Y CUMPLIMIENTO DE LOS PROCEDIMIENTOS ADMINISTRATIVOS, OPERATIVOS Y PROGRAMÁTICOS DEL SERVICIO APOYO ECONÓMICO TIPO C, QUE CONTRIBUYEN A LA GARANTÍA DE LOS DERECHOS DE LA POBLACIÓN MAYOR EN EL MARCO DE LA POLÍTICA PÚBLICA SOCIAL PARA EL ENVEJECIMIENTO Y LA VEJEZ EN EL DISTRITO CAPITAL A CARGO DE LA ALCALDÍA LOCAL DE CHAPINERO.  </t>
  </si>
  <si>
    <t>NUBIA ZAMBRANO</t>
  </si>
  <si>
    <t>https://community.secop.gov.co/Public/Tendering/ContractNoticePhases/View?PPI=CO1.PPI.32512737&amp;isFromPublicArea=True&amp;isModal=False</t>
  </si>
  <si>
    <t>188-2024-CPS-P (110162)</t>
  </si>
  <si>
    <t>FDLCHCD-188-2024-CPS-P (110162)</t>
  </si>
  <si>
    <t>PRESTACIÓN DE SERVICIOS PROFESIONALES PARA LA ATENCIÓN INTEGRAL DEL MANEJO DE LAS COMISIONES JUDICIALES ORDENADAS POR LAS AUTORIDADES JURISDICCIONALES Y PRESTAR APOYO EN LAS ACTUACIONES ADMINISTRATIVAS Y POLÍTICAS COMPETENCIA DE LA ALCALDÍA LOCAL DE CHAPINERO</t>
  </si>
  <si>
    <t>SANDRA JANETH GOMEZ</t>
  </si>
  <si>
    <t>https://community.secop.gov.co/Public/Tendering/ContractNoticePhases/View?PPI=CO1.PPI.32618861&amp;isFromPublicArea=True&amp;isModal=False</t>
  </si>
  <si>
    <t>189-2024-CPS-P (111520)</t>
  </si>
  <si>
    <t>FDLCHCD-189-2024-CPS-P (111520)</t>
  </si>
  <si>
    <t>PRESTAR SERVICIOS PROFESIONALES DE APOYO AL AREA DE GESTION DEL DESARROLLO LOCAL, EN LA ARTICULACION, ESTRUCTURACION Y SEGUIMIENTO DEL PROCESO DE PLANEACION ESTRATEGICA LOCAL EN MATERIA DE POLÍTICAS PÚBLICAS, INVERSION Y EN LOS ASPECTOS RELACIONADOS CON LA FORMULACION, SEGUIMIENTO, ESTRUCTURACION, EJECUCION Y CIERRE DE PROYECTOS DE INVERSION DE CONFORMIDAD CON EL PLAN DE DESARROLLO LOCAL.</t>
  </si>
  <si>
    <t>CAROL JINETH VARGAS CLAROS</t>
  </si>
  <si>
    <t>https://community.secop.gov.co/Public/Tendering/ContractNoticePhases/View?PPI=CO1.PPI.32688264&amp;isFromPublicArea=True&amp;isModal=False</t>
  </si>
  <si>
    <t>197-2024-CPS-P (111071)</t>
  </si>
  <si>
    <t>FDLCHCD-197-2024-CPS-P (111071)</t>
  </si>
  <si>
    <t>PRESTAR LOS SERVICIOS PROFESIONALES DE APOYO JURÍDICO EN LA EJECUCIÓN DELAS ACCIONES REQUERIDAS PARA EL TRÁMITE E IMPULSO PROCESAL DE LAS ACTUACIONES, CONTRAVENCIONES Y O QUERELLAS QUE CURSEN EN LAS INSPECCIONES DE POLICÍA DE LA LOCALIDAD.</t>
  </si>
  <si>
    <t>MARIA TERESA QUINTANA</t>
  </si>
  <si>
    <t xml:space="preserve">MARTHA JANNETHE LOPEZ GONZALEZ </t>
  </si>
  <si>
    <t>https://community.secop.gov.co/Public/Tendering/ContractNoticePhases/View?PPI=CO1.PPI.32970977&amp;isFromPublicArea=True&amp;isModal=False</t>
  </si>
  <si>
    <t>191-2024-CPS-P (112051)</t>
  </si>
  <si>
    <t>FDLCHCD-191-2024-CPS-P (112051)</t>
  </si>
  <si>
    <t>PRESTAR SERVICIOS PROFESIONALES PARA APOYAR EN LA CREACIÓN E IMPLEMENTACIÓN DE ESTRATEGIAS QUE BENEFICIEN A MIPYMES Y/O EMPRENDIMIENTOS CULTURALES Y CREATIVOS CONTRIBUYENDO EN LA MEJORA Y CRECIMIENTO DEL TEJIDO EMPRESARIAL DE LA LOCALIDAD</t>
  </si>
  <si>
    <t>SANDRA VIVIANA RAMIREZ</t>
  </si>
  <si>
    <t>https://community.secop.gov.co/Public/Tendering/ContractNoticePhases/View?PPI=CO1.PPI.32959365&amp;isFromPublicArea=True&amp;isModal=False</t>
  </si>
  <si>
    <t>192-2024-CPS-P (112045)</t>
  </si>
  <si>
    <t>FDLCHCD-192-2024-CPS-P (112045)</t>
  </si>
  <si>
    <t>PRESTAR SERVICIOS PROFESIONALES PARA APOYAR EN LA PLANEACIÓN, ARTICULACIÓN Y ACOMPAÑAMIENTO AL PROYECTO DE INVERSIÓN PARA EL DESARROLLO INTEGRAL DE LA PRIMERA INFANCIA DEL PLAN DE DESARROLLO LOCAL</t>
  </si>
  <si>
    <t>JOAN SEBASTIAN ROMERO</t>
  </si>
  <si>
    <t>https://community.secop.gov.co/Public/Tendering/ContractNoticePhases/View?PPI=CO1.PPI.32944394&amp;isFromPublicArea=True&amp;isModal=False</t>
  </si>
  <si>
    <t>193-2024-CPS-P (112045)</t>
  </si>
  <si>
    <t>FDLCHCD-193-2024-CPS-P (112045)</t>
  </si>
  <si>
    <t>ADELA MARDORY SERNA</t>
  </si>
  <si>
    <t>194-2024-CPS-AG (112049)</t>
  </si>
  <si>
    <t>FDLCHCD-194-2024-CPS-AG (112049)</t>
  </si>
  <si>
    <t>PRESTAR SERVICIOS DE APOYO TÉCNICO Y ADMINISTRATIVO RELACIONADOS CON LOS PROYECTOS DE INVERSION Y FUNCIONAMIENTO QUE DESARROLLE LA ALCALDIA LOCAL DE CHAPINERO</t>
  </si>
  <si>
    <t>ERICK SANTIAGO BERNAL CARVAJALINO</t>
  </si>
  <si>
    <t>OMAR ERNESTO BARRERA TENJO MEMORANDO</t>
  </si>
  <si>
    <t>https://community.secop.gov.co/Public/Tendering/ContractNoticePhases/View?PPI=CO1.PPI.32959473&amp;isFromPublicArea=True&amp;isModal=False</t>
  </si>
  <si>
    <t>195-2024-CPS-P (112726)</t>
  </si>
  <si>
    <t>FDLCHCD-195-2024-CPS-P (112726)</t>
  </si>
  <si>
    <t>PRESTAR SERVICIOS PROFESIONALES PARA APOYAR EN EL CUBRIMIENTO, DIFUSION Y COMUNICACION DE LA GESTION INSTITUCIONAL FOMENTANDO EL DESARROLLO DE LAS INSTANCIAS DE PARTICIPACION, COLECTIVOS Y CIUDADANIA EN LOS PROCESOSDE LA ADMINISTRACION LOCAL.</t>
  </si>
  <si>
    <t>SHIRLY SAENZ BUITRAGO</t>
  </si>
  <si>
    <t>https://community.secop.gov.co/Public/Tendering/ContractNoticePhases/View?PPI=CO1.PPI.32960809&amp;isFromPublicArea=True&amp;isModal=False</t>
  </si>
  <si>
    <t>196-2024-CPS-P (112735)</t>
  </si>
  <si>
    <t>FDLCHCD-196-2024-CPS-P (112735)</t>
  </si>
  <si>
    <t>PRESTAR LOS SERVICIOS PROFESIONALES PARA APOYAR EN LA ELABORACION, GESTION Y PUBLICACION DE CONTENIDOS Y MATERIAL GRAFICO DE COMUNICACION EN LAS REDES SOCIALES, HERRAMIENTAS INSTITUCIONALES DE COMUNICACION DE LA JUNTA ADMINISTRADORA LOCAL DE CHAPINERO.</t>
  </si>
  <si>
    <t>SARA PRIETO PERILLA</t>
  </si>
  <si>
    <t>https://community.secop.gov.co/Public/Tendering/ContractNoticePhases/View?PPI=CO1.PPI.32958775&amp;isFromPublicArea=True&amp;isModal=False</t>
  </si>
  <si>
    <t>190-2024-CPS-P (112737)</t>
  </si>
  <si>
    <t>FDLCHCD-190-2024-CPS-P (112737)</t>
  </si>
  <si>
    <t>PRESTAR SERVICIOS PROFESIONALES PARA APOYAR TECNICAMENTE LAS DISTINTAS ETAPAS DE LAS ACTUACIONES CONTRAVENCIONALES Y O QUERELLAS QUE CURSEN EN LAS INSPECCIONES DE POLICIA DE LA LOCALIDAD DE CHAPINERO.</t>
  </si>
  <si>
    <t>EXCELINO ROMERO CASTAÑEDA</t>
  </si>
  <si>
    <t>https://community.secop.gov.co/Public/Tendering/ContractNoticePhases/View?PPI=CO1.PPI.32855188&amp;isFromPublicArea=True&amp;isModal=False</t>
  </si>
  <si>
    <t>198-2024-CPS-P (112042)</t>
  </si>
  <si>
    <t>FDLCHCD-198-2024-CPS-P (112042)</t>
  </si>
  <si>
    <t>PRESTAR SERVICIOS PROFESIONALES AL FONDO DE DESARROLLO LOCAL DE CHAPINERO PARA APOYAR EN LA ESTRUCTURACIÓN, FORMULACIÓN, PRESENTACIÓN, EVALUACIÓN Y SEGUIMIENTO DE LOS PROYECTOS DE INVERSIÓN DE LA LOCALIDAD</t>
  </si>
  <si>
    <t>DANIEL HERNAN RODRIGUEZ</t>
  </si>
  <si>
    <t>https://community.secop.gov.co/Public/Tendering/ContractNoticePhases/View?PPI=CO1.PPI.32972264&amp;isFromPublicArea=True&amp;isModal=False</t>
  </si>
  <si>
    <t>199-2024-CPS-AG (112049)</t>
  </si>
  <si>
    <t>FDLCHCD-199-2024-CPS-AG (112049)</t>
  </si>
  <si>
    <t>GIOVANNI ALEXANDER DELGADO</t>
  </si>
  <si>
    <t>200-2024-CPS-P (112718)</t>
  </si>
  <si>
    <t>FDLCHCD-200-2024-CPS-P (112718)</t>
  </si>
  <si>
    <t>PRESTAR LOS SERVICIOS PROFESIONALES AL FONDO DE DESARROLLO LOCAL DE CHAPINERO EN LA ARTICULACION Y SEGUIMIENTO TRANSVERSAL A LOS PROCESOS ADELANTADOS POR EL AREA DE GESTION DE DESARROLLO LOCAL.</t>
  </si>
  <si>
    <t>LAURA TATIANA BUENAVENTURA</t>
  </si>
  <si>
    <t>https://community.secop.gov.co/Public/Tendering/ContractNoticePhases/View?PPI=CO1.PPI.32982668&amp;isFromPublicArea=True&amp;isModal=False</t>
  </si>
  <si>
    <t>201-2024-CPS-AG (112049)</t>
  </si>
  <si>
    <t>FDLCHCD-201-2024-CPS-AG (112049)</t>
  </si>
  <si>
    <t>PAULINA PASTRANA</t>
  </si>
  <si>
    <t>203-2024-CPS-P (112051)</t>
  </si>
  <si>
    <t>FDLCHCD-203-2024-CPS-P (112051)</t>
  </si>
  <si>
    <t>PRESTAR SERVICIOS PROFESIONALES PARA APOYAR EN LA CREACIÓN E IMPLEMENTACIÓN DE ESTRATEGIAS QUE BENEFICIEN A MIPYMES Y/O EMPRENDIMIENTOS CULTURALES Y CREATIVOS CONTRIBUYENDO EN LA MEJORA Y CRECIMIENTO DEL TEJIDO EMPRESARIAL DE LA LOCALIDAD.</t>
  </si>
  <si>
    <t>SANDRA MILENA SANCHEZ</t>
  </si>
  <si>
    <t>204-2024-CPS-P (112781)</t>
  </si>
  <si>
    <t>FDLCHCD-204-2024-CPS-P (112781)</t>
  </si>
  <si>
    <t>PRESTAR SERVICIOS PROFESIONALES ESPECIALIZADOS AL FONDO DE DESARROLLO LOCAL DE CHAPINERO EN LOS TRAMITES RELACIONADOS CON LA GESTION DE OBLIGACIONES POR PAGAR Y LIQUIDACIONES DE CONTRATOS Y/O CONVENIOS SUSCRITOS POR EL FONDO</t>
  </si>
  <si>
    <t>PAOLA ANDREA PADILLA</t>
  </si>
  <si>
    <t>https://community.secop.gov.co/Public/Tendering/ContractNoticePhases/View?PPI=CO1.PPI.32998052&amp;isFromPublicArea=True&amp;isModal=False</t>
  </si>
  <si>
    <t>205-2024-CPS-P (113401)</t>
  </si>
  <si>
    <t>FDLCHCD-205-2024-CPS-P (113401)</t>
  </si>
  <si>
    <t>PRESTAR SERVICIOS PROFESIONALES ESPECIALIZADOS PARA APOYAR LA PLANEACIÓN ESTRATÉGICA DEL FONDO DE DESARROLLO LOCAL DE CHAPINERO EN LA ESTRUCTURACIÓN, FORMULACIÓN, EJECUCIÓN, Y CONTROL DE POLÍTICAS, PLANES Y PROGRAMAS DE INVERSIÓN EN EL MARCO DEL CUMPLIMIENTO DEL PLAN DE DESARROLLO LOCAL</t>
  </si>
  <si>
    <t>ALBA FALKONERTH</t>
  </si>
  <si>
    <t>https://community.secop.gov.co/Public/Tendering/ContractNoticePhases/View?PPI=CO1.PPI.33063826&amp;isFromPublicArea=True&amp;isModal=False</t>
  </si>
  <si>
    <t>206-2024-CPS-P (112782)</t>
  </si>
  <si>
    <t>FDLCHCD-206-2024-CPS-P (112782)</t>
  </si>
  <si>
    <t>PRESTAR SERVICIOS PROFESIONALES ESPECIALIZADOS COMO ABOGADO DE APOYO AL DESPACHO DEL (LA) ALCALDE(SA) LOCAL DE CHAPINERO EN EL SEGUIMIENTO DE DE LOS ASUNTOS JURIDICOS, CONTRACTUALES Y ADMINISTRATIVOS DEL FONDO DE DESARROLLO LOCAL.</t>
  </si>
  <si>
    <t>MONICA YULIETH GUTIERREZ VALCARCEL</t>
  </si>
  <si>
    <t>https://community.secop.gov.co/Public/Tendering/ContractNoticePhases/View?PPI=CO1.PPI.33066594&amp;isFromPublicArea=True&amp;isModal=False</t>
  </si>
  <si>
    <t>207-2024-CPS-P (113400)</t>
  </si>
  <si>
    <t>FDLCHCD-207-2024-CPS-P (113400)</t>
  </si>
  <si>
    <t>PRESTAR SERVICIOS PROFESIONALES ESPECIALIZADOS AL FONDO DE DESARROLLO LOCAL DE CHAPINERO PARA APOYAR JURÍDICAMENTE AL DESPACHO DE EL O LA ALCALDE(SA) LOCAL EN LA ARTICULACIÓN JURÍDICA Y ACTIVIDADES PROPIAS QUE LE SEAN ASIGNADAS.</t>
  </si>
  <si>
    <t>NICOLAS CARVAJAL BELTRAN</t>
  </si>
  <si>
    <t>https://community.secop.gov.co/Public/Tendering/ContractNoticePhases/View?PPI=CO1.PPI.33072965&amp;isFromPublicArea=True&amp;isModal=False</t>
  </si>
  <si>
    <t>208-2024-CPS-P (113399)</t>
  </si>
  <si>
    <t>FDLCHCD-208-2024-CPS-P (113399)</t>
  </si>
  <si>
    <t>PRESTAR SERVICIOS PROFESIONALES ESPECIALIZADOS AL FONDO DE DESARROLLO LOCAL DE CHAPINERO EN EL SEGUIMIENTO DE LOS ASUNTOS JURIDICOS, CONTRACTUALES Y ADMINISTRATIVOS DEL DESPACHO DE LA ENTIDAD Y AQUELLOS QUE LE SEAN ASIGNADOS</t>
  </si>
  <si>
    <t>https://community.secop.gov.co/Public/Tendering/ContractNoticePhases/View?PPI=CO1.PPI.33073404&amp;isFromPublicArea=True&amp;isModal=False</t>
  </si>
  <si>
    <t>209-2024-CPS-AG (112057)</t>
  </si>
  <si>
    <t>FDLCHCD-209-2024-CPS-AG (112057)</t>
  </si>
  <si>
    <t>PRESTAR SERVICIOS DE APOYO NECESARIOS PARA LA CONDUCCIÓN DE LOS VEHÍCULOS QUE CONFORMAN EL PARQUE AUTOMOTOR EN PROPIEDAD O CUSTODIA DEL FONDO DE DESARROLLO LOCAL DE CHAPINERO, Y EL TRANSPORTE DE SERVIDORES PÚBLICOS PARA LA REALIZACIÓN DE LAS ACTIVIDADES MISIONALES DE LA ALCALDÍA LOCAL DE CHAPINERO</t>
  </si>
  <si>
    <t>NEMESIO ZORRILLA MONTES</t>
  </si>
  <si>
    <t>https://community.secop.gov.co/Public/Tendering/ContractNoticePhases/View?PPI=CO1.PPI.33073667&amp;isFromPublicArea=True&amp;isModal=False</t>
  </si>
  <si>
    <t>210-2024-CPS-P (112058)</t>
  </si>
  <si>
    <t>FDLCHCD-210-2024-CPS-P (112058)</t>
  </si>
  <si>
    <t>PRESTAR SERVICIOS PROFESIONALES PARA APOYAR JURÍDICAMENTE EL DESARROLLO Y CUMPLIMIENTO DE LAS COMISIONES JUDICIALES ORDENADAS AL ALCALDE-SA LOCAL, ASÍ COMO, LA ATENCIÓN DE PETICIONES, REQUERIMIENTOS Y ACCIONES CONSTITUCIONALES ORIGINADAS EN EL TRÁMITE DE DESPACHOS COMISORIOS.</t>
  </si>
  <si>
    <t>MELIZA FERNANDA CRESPO</t>
  </si>
  <si>
    <t>https://community.secop.gov.co/Public/Tendering/ContractNoticePhases/View?PPI=CO1.PPI.33079454&amp;isFromPublicArea=True&amp;isModal=False</t>
  </si>
  <si>
    <t>212-2024-CPS-P(112042)</t>
  </si>
  <si>
    <t>FDLCHCD-212-2024-CPS-P(112042)</t>
  </si>
  <si>
    <t>JUAN DAVID VILLALOBOS GUALTEROS</t>
  </si>
  <si>
    <t>213-2024-CPS-P (112042)</t>
  </si>
  <si>
    <t>FDLCHCD-213-2024-CPS-P (112042)</t>
  </si>
  <si>
    <t>PRESTAR SERVICIOS PROFESIONALES AL FONDO DE DESARROLLO LOCAL DE CHAPINERO PARA APOYAR EN LA ESTRUCTURACIÓN, FORMULACIÓN, PRESENTACIÓN, EVALUACIÓN Y SEGUIMIENTO DE LOS PROYECTOS DE INVERSIÓN DE LA LOCALIDAD.</t>
  </si>
  <si>
    <t>ERIKA CECILIA JIMENEZ GONZALEZ</t>
  </si>
  <si>
    <t>214-2024-CPS-P (112042)</t>
  </si>
  <si>
    <t>FDLCHCD-214-2024-CPS-P (112042)</t>
  </si>
  <si>
    <t>JUAN FERNANDO JARAMILLO GONZALEZ</t>
  </si>
  <si>
    <t>215-2024-CPS-P(112042)</t>
  </si>
  <si>
    <t>FDLCHCD-215-2024-CPS-P(112042)</t>
  </si>
  <si>
    <t>ALVARO ANDRES DIAZ CAICEDO</t>
  </si>
  <si>
    <t>216-2024-CPS-P (113113)</t>
  </si>
  <si>
    <t>FDLCHCD-216-2024-CPS-P (113113)</t>
  </si>
  <si>
    <t>PRESTAR LOS SERVICIOS PROFESIONALES PARA COORDINAR LA ARTICULACION, ASISTENCIA Y ACOMPAÑAMIENTO DE LOS PROCESOS DE PLANEACION LOCAL, PARA LA PROMOCION DE LA PARTICIPACION DE LAS MUJERES Y DE LA EQUIDAD DE GENERO, PARA MATERIALIZAR EN LA LOCALIDAD LAS ESTRATEGIAS DE TERRITORIALIZACION Y TRANSVERSALIZACION DE LA POLITICA PUBLICA DE MUJERES Y EQUIDAD DE GENERO, PPMYEG.</t>
  </si>
  <si>
    <t>LEIDY VIVIANA ORTIZ</t>
  </si>
  <si>
    <t>https://community.secop.gov.co/Public/Tendering/ContractNoticePhases/View?PPI=CO1.PPI.33303354&amp;isFromPublicArea=True&amp;isModal=False</t>
  </si>
  <si>
    <t>217-2024-CPS-P (113734)</t>
  </si>
  <si>
    <t>FDLCHCD-217-2024-CPS-P (113734)</t>
  </si>
  <si>
    <t>PRESTAR SERVICIOS PROFESIONALES ESPECIALIZADOS PARA APOYAR LAS ACTUACIONES ADMINISTRATIVAS, IMPULSO PROCESAL Y DE INSPECCIÓN, VIGILANCIA Y CONTROL DE COMPETENCIA DE LA ALCALDÍA LOCAL DE CHAPINERO.</t>
  </si>
  <si>
    <t>LINDA ALEXA PAOLA PRIETO GARZÓN</t>
  </si>
  <si>
    <t>https://community.secop.gov.co/Public/Tendering/ContractNoticePhases/View?PPI=CO1.PPI.33358577&amp;isFromPublicArea=True&amp;isModal=False</t>
  </si>
  <si>
    <t>218-2024-CPS-P (112714)</t>
  </si>
  <si>
    <t>FDLCHCD-218-2024-CPS-P (112714)</t>
  </si>
  <si>
    <t>PRESTAR SERVICIOS PRFESIONALES DE APOYO JURÍDICO A LA JUNTA ADMINISTRADORA LOCAL CON EL FIN DE CONTRIBUIR AL ADECUADO CUMPLIMIENTO DE LAS FUNCIONES A SU CARGO.</t>
  </si>
  <si>
    <t>ANA MARÍA FAJARDO DELGADO</t>
  </si>
  <si>
    <t>https://community.secop.gov.co/Public/Tendering/ContractNoticePhases/View?PPI=CO1.PPI.33340437&amp;isFromPublicArea=True&amp;isModal=False</t>
  </si>
  <si>
    <t>219-2024-CPS-P (113748)</t>
  </si>
  <si>
    <t>FDLCHCD-219-2024-CPS-P (113748)</t>
  </si>
  <si>
    <t>PRESTAR SERVICIOS PROFESIONALES PARA ASISTIR ORGANIZACIONAL Y ADMINISTRATIVAMENTE EL ACOMPAÑAMIENTO, SEGUIMIENTO Y ATENCIÓN DE LAS ACTIVIDADES ESTRATÉGICAS DEL DESPACHO DEL ALCALDE DEL FONDO DE DESARROLLO LOCAL DE CHAPINERO.</t>
  </si>
  <si>
    <t>LIZETH CECILIA DUQUE CASTILLO</t>
  </si>
  <si>
    <t>https://community.secop.gov.co/Public/Tendering/ContractNoticePhases/View?PPI=CO1.PPI.33342946&amp;isFromPublicArea=True&amp;isModal=False</t>
  </si>
  <si>
    <t>221-2024-CPS-P (112740)</t>
  </si>
  <si>
    <t>FDLCHCD-221-2024-CPS-P (112740)</t>
  </si>
  <si>
    <t>PRESTAR SERVICIOS PROFESIONALES AL FONDO DE DESARROLLO LOCAL DE CHAPINERO PARA APOYAR EN LAS ACTIVIDADES NECESARIAS PARA LA OPERACIÓN, PRESTACIÓN, SEGUIMIENTO Y CUMPLIMIENTO DE LOS PROCEDIMIENTOS ADMINISTRATIVOS, OPERATIVOS Y PROGRAMÁTICOS DEL SERVICIO APOYO ECONÓMICO TIPO C, QUE CONTRIBUYAN A LA GARANTÍA DE LOS DERECHOS DE LA POBLACIÓN MAYOR.</t>
  </si>
  <si>
    <t>YURI PAOLA BERNAL QUINTERO</t>
  </si>
  <si>
    <t>https://community.secop.gov.co/Public/Tendering/ContractNoticePhases/View?PPI=CO1.PPI.33540860&amp;isFromPublicArea=True&amp;isModal=False</t>
  </si>
  <si>
    <t>222-2024-CPS-AG (117797)</t>
  </si>
  <si>
    <t>FDLCHCD-222-2024-CPS-AG (117797)</t>
  </si>
  <si>
    <t>PRESTAR SERVICIOS TECNICOS PARA APOYAR LAS COMUNICACIONES DE LA ALCALDIA LOCAL EN LA REALIZACIÓN Y PUBLICACION DE CONTENIDOS DE REDES SOCIALES, PRENSA Y CANALES DE DIVULGACION DIGITAL.</t>
  </si>
  <si>
    <t>JORGE FERNANDEZ ALVARADO</t>
  </si>
  <si>
    <t>https://community.secop.gov.co/Public/Tendering/ContractNoticePhases/View?PPI=CO1.PPI.34524555&amp;isFromPublicArea=True&amp;isModal=False</t>
  </si>
  <si>
    <t>223-2024-CPS-P (114397)</t>
  </si>
  <si>
    <t>FDLCHCD-223-2024-CPS-P (114397)</t>
  </si>
  <si>
    <t>PRESTAR SERVICIOS PROFESIONALES PARA APOYAR EL ÁREA DE GESTIÓN DEL DESARROLLO LOCAL, EN LA FORMULACIÓN, GESTIÓN, EJECUCIÓN Y ARTICULACIÓN EN PROYECTOS DE ATENCIÓN DE LA VIOLENCIA INTRAFAMILIAR Y SEXUAL Y BUEN TRATO DE LA LOCALIDAD DE CHAPINERO.</t>
  </si>
  <si>
    <t>VANESA ALZATE LABRADOR</t>
  </si>
  <si>
    <t>https://community.secop.gov.co/Public/Tendering/ContractNoticePhases/View?PPI=CO1.PPI.33545313&amp;isFromPublicArea=True&amp;isModal=False</t>
  </si>
  <si>
    <t>224-2024-CPS-P (114396)</t>
  </si>
  <si>
    <t>FDLCHCD-224-2024-CPS-P (114396)</t>
  </si>
  <si>
    <t>PRESTAR SERVICIOS PROFESIONALES ESPECIALIZADOS AL FONDO DE DESARROLLO LOCAL DE CHAPINERO PARA APOYAR AL DESPACHO DE EL O LA ALCALDESA LOCAL, EN LAS DIFERENTES ACTIVIDADES PROPIAS QUE LE SEAN ASIGNADAS.</t>
  </si>
  <si>
    <t>https://community.secop.gov.co/Public/Tendering/OpportunityDetail/Index?noticeUID=CO1.NTC.6538739&amp;isFromPublicArea=True&amp;isModal=False</t>
  </si>
  <si>
    <t>225-2024-CPS-P (114840)</t>
  </si>
  <si>
    <t>FDLCHCD-225-2024-CPS-P (114840)</t>
  </si>
  <si>
    <t>PRESTAR SERVICIOS PROFESIONALES AL AREA DE GESTION DEL DESARROLLO LOCAL EN LA ARTICULACION Y SEGUIMIENTO INTERINSTITUCIONAL, DESARROLLO DE ESTRATEGIAS Y ACTIVIDADES ENCAMINADAS A LA EJECUCION DE PROYECTOS DEL SECTOR MOVILIDAD Y DE LA INFRAESTRUCTURA EN LA LOCALIDAD DE CHAPINERO EN EL MODELO DE MOVILIDAD INTELIGENTE.</t>
  </si>
  <si>
    <t xml:space="preserve">SERGIO IBARNEGARAY CHIARI </t>
  </si>
  <si>
    <t>https://community.secop.gov.co/Public/Tendering/ContractNoticePhases/View?PPI=CO1.PPI.33886708&amp;isFromPublicArea=True&amp;isModal=False</t>
  </si>
  <si>
    <t>228-2024-CPS-P (114304)</t>
  </si>
  <si>
    <t>FDLCHCD-228-2024-CPS-P (114304)</t>
  </si>
  <si>
    <t>PRESTAR SERVICIOS PROFESIONALES PARA APOYAR AL EQUIPO DE PRENSA Y COMUNICACIONES DE LA ALCALDIA LOCAL EN LA REALIZACION DE PRODUCTOS Y PIEZAS DIGITALES, IMPRESAS Y PUBLICITARIAS DE GRAN FORMATO Y DE ANIMACION GRAFICA, ASI COMO APOYAR LA PRODUCCION Y MONTAJE DE EVENTOS.</t>
  </si>
  <si>
    <t>MARIA TERESA SUAREZ</t>
  </si>
  <si>
    <t>https://community.secop.gov.co/Public/Tendering/ContractNoticePhases/View?PPI=CO1.PPI.33587123&amp;isFromPublicArea=True&amp;isModal=False</t>
  </si>
  <si>
    <t>229-2024-CPS-P (114394)</t>
  </si>
  <si>
    <t>FDLCHCD-229-2024-CPS-P (114394)</t>
  </si>
  <si>
    <t>PRESTAR SERVICIOS PROFESIONALES PARA APOYAR AL FONDO DE DESARROLLO LOCAL DE CHAPINERO, EN LA GESTIÓN, FORMULACIÓN, DESARROLLO, SEGUIMIENTO Y EVALUACIÓN DEL PROYECTO DE INVERSIÓN CHAPINERO ES PRIMERA INFANCIA DEL PROGRAMA EDUCACIÓN INICIAL: BASES SÓLIDAS PARA LA VIDA.</t>
  </si>
  <si>
    <t>RIKY ANDRES CARRILLO</t>
  </si>
  <si>
    <t>https://community.secop.gov.co/Public/Tendering/ContractNoticePhases/View?PPI=CO1.PPI.33625717&amp;isFromPublicArea=True&amp;isModal=False</t>
  </si>
  <si>
    <t>230-2024-CPS-AG (115068)</t>
  </si>
  <si>
    <t>FDLCHCD-230-2024-CPS-AG (115068)</t>
  </si>
  <si>
    <t>PRESTAR SERVICIOS TECNICOS PARA APOYAR LA FORMULACION, EJECUCION, SEGUIMIENTO, Y LA ASIGNACION Y MANTENIMIENTO DEL PARQUE AUTOMOTOR Y SUS COMBUSTIBLES Y DEFINICION DE LINEAMIENTOS NECESARIOS PARA GARANTIZAR EL USO EFICIENTE DE LOS VEHICULOS PROPIEDAD DE LA ALCALDIA LOCAL DE CHAPINERO.</t>
  </si>
  <si>
    <t>EDUARDO ANDRES VAQUERO TELLEZ</t>
  </si>
  <si>
    <t>https://community.secop.gov.co/Public/Tendering/ContractNoticePhases/View?PPI=CO1.PPI.34085017&amp;isFromPublicArea=True&amp;isModal=False</t>
  </si>
  <si>
    <t>231-2024-CPS-P (112739)</t>
  </si>
  <si>
    <t>FDLCHCD-231-2024-CPS-P (112739)</t>
  </si>
  <si>
    <t>PRESTAR SERVICIOS PROFESIONALES PARA LA ELABORACIÓN DE DOCUMENTOS TÉCNICOS, SEGUIMIENTO Y LA IMPLEMENTACIÓN DE LAS ACTIVIDADES REQUERIDAS PARA LA INTERVENCIÓN DE LA MALLA VIAL DE LA LOCALIDAD, EN CUMPLIMIENTO DE LAS METAS DEL PLAN DE DESARROLLO LOCAL 2021, PARA EL PROYECTO CHAPINERO MODELO DE MOVILIDAD INTELIGENTE</t>
  </si>
  <si>
    <t>DIANA GARCERA BENITEZ</t>
  </si>
  <si>
    <t>https://community.secop.gov.co/Public/Tendering/ContractNoticePhases/View?PPI=CO1.PPI.33811439&amp;isFromPublicArea=True&amp;isModal=False</t>
  </si>
  <si>
    <t>232-2024-CPS-P (112739)</t>
  </si>
  <si>
    <t>FDLCHCD-232-2024-CPS-P (112739)</t>
  </si>
  <si>
    <t>ALEJANDRO REYES RESTREPO</t>
  </si>
  <si>
    <t>233-2024-CPS-P(115105)</t>
  </si>
  <si>
    <t>FDLCHCD-233-2024-CPS-P(115105)</t>
  </si>
  <si>
    <t>PRESTAR SERVICIOS PROFESIONALES PARA APOYAR JURIDICAMENTE LA EJECUCION DE LAS ACCIONES REQUERIDAS PARA LA DEPURACION DE LAS ACTUACIONES ADMINISTRATIVAS QUE CURSAN EN LA ALCALDIA LOCAL.</t>
  </si>
  <si>
    <t>SANDRA E CLAVIJO RAMOS</t>
  </si>
  <si>
    <t>https://community.secop.gov.co/Public/Tendering/ContractNoticePhases/View?PPI=CO1.PPI.34085962&amp;isFromPublicArea=True&amp;isModal=False</t>
  </si>
  <si>
    <t>234-2024-CPS-AG (115061)</t>
  </si>
  <si>
    <t>FDLCHCD-234-2024-CPS-AG (115061)</t>
  </si>
  <si>
    <t>PRESTAR SERVICIOS ASISTENCIALES PARA APOYAR LA GESTION DOCUMENTAL Y ACTIVIDADES ADMINISTRATIVAS QUE SE GENERAN EN LA ALCALDIA LOCAL DE CHAPINERO</t>
  </si>
  <si>
    <t>MARYLIN JINETH MORENO AVILA</t>
  </si>
  <si>
    <t>https://community.secop.gov.co/Public/Tendering/ContractNoticePhases/View?PPI=CO1.PPI.34129722&amp;isFromPublicArea=True&amp;isModal=False</t>
  </si>
  <si>
    <t>235-2024-CPS-P (115098)</t>
  </si>
  <si>
    <t>FDLCHCD-235-2024-CPS-P (115098)</t>
  </si>
  <si>
    <t>PRESTAR SERVICIOS PROFESIONALES PARA APOYAR LA GESTIÓN JURÍDICA EN LA EJECUCIÓN DE LAS ACCIONES REQUERIDAS PARA EL TRÁMITE E IMPULSO PROCESAL DE LAS ACTUACIONES ADMINISTRATIVAS Y DE INSPECCIÓN, VIGILANCIA Y CONTROL DE COMPETENCIA DE LA ALCALDÍA LOCAL DE CHAPINERO EN CERROS ORIENTALES, ZONA DE RESERVA FORESTAL PROTECTORA, POLÍGONOS DE MONITOREO, ÁREAS DE OCUPACIÓN PUBLICA PRIORITARIA, FRANJA DE ADECUACIÓN Y ZONAS DE ESPECIAL PROTECCIÓN AMBIENTAL.</t>
  </si>
  <si>
    <t>https://community.secop.gov.co/Public/Tendering/ContractNoticePhases/View?PPI=CO1.PPI.33903370&amp;isFromPublicArea=True&amp;isModal=False</t>
  </si>
  <si>
    <t>236-2024-CPS-P (115656)</t>
  </si>
  <si>
    <t>FDLCHCD-236-2024-CPS-P (115656)</t>
  </si>
  <si>
    <t>PRESTAR SERVICIOS PROFESIONALES PARA LA FORMULACIÓN, EJECUCIÓN Y DESARROLLO DE LAS ACTIVIDADES DE MITIGACIÓN Y REDUCCIÓN DE LA GESTIÓN DEL RIESGO Y CAMBIO CLIMATICO DE LA LOCALIDAD DE CHAPINERO.</t>
  </si>
  <si>
    <t>Natalia Andrea Martinez Patiño</t>
  </si>
  <si>
    <t>https://community.secop.gov.co/Public/Tendering/OpportunityDetail/Index?noticeUID=CO1.NTC.6624550&amp;isFromPublicArea=True&amp;isModal=False</t>
  </si>
  <si>
    <t>236-2024-CPS-P (115656) -</t>
  </si>
  <si>
    <t>FDLCHCD-236-2024-CPS-P (115656) -</t>
  </si>
  <si>
    <t>PRESTAR SERVICIOS PROFESIONALES PARA LA FORMULACIÓN, EJECUCIÓN Y DESARROLLO DE LAS ACTIVIDADES DE MITIGACIÓN Y REDUCCIÓN DE LA GESTIÓN DEL RIESGO Y CAMBIO CLIMÁTICO DE LA LOCALIDAD DE CHAPINERO.</t>
  </si>
  <si>
    <t>ALFONSO ENRIQUE PUELLO SÁNCHEZ</t>
  </si>
  <si>
    <t>https://community.secop.gov.co/Public/Tendering/ContractNoticePhases/View?PPI=CO1.PPI.33898983&amp;isFromPublicArea=True&amp;isModal=False</t>
  </si>
  <si>
    <t>238-2024-CPS-AG (112715)</t>
  </si>
  <si>
    <t>FDLCHCD-238-2024-CPS-AG (112715)</t>
  </si>
  <si>
    <t>PRESTAR SERVICIOS DE APOYO A LA GESTION, PARA LA IMPLEMENTACION DE ACCIONES EN TORNO A LAS ESTRATEGIAS DE DIALOGO, MEDIACION, CONVIVENCIA Y PREVENCION DE CONFLICTIVIDADES, VIOLENCIAS Y DELITOS, A SU VEZ IMPLEMENTAR ESTRATEGIAS PARA MEJORAR EL ESPACIO PUBLICO, SEGURIDAD Y CONVIVENCIA EN LA LOCALIDAD DE CHAPINERO.</t>
  </si>
  <si>
    <t>DIEGO ALEJANDRO PINZÓN ROJAS</t>
  </si>
  <si>
    <t>https://community.secop.gov.co/Public/Tendering/ContractNoticePhases/View?PPI=CO1.PPI.34066640&amp;isFromPublicArea=True&amp;isModal=False</t>
  </si>
  <si>
    <t>239-2024-CPS-AG (112715)</t>
  </si>
  <si>
    <t>FDLCHCD-239-2024-CPS-AG (112715)</t>
  </si>
  <si>
    <t>ESTEBAN RICARDO SANCHEZ MONTAÑO</t>
  </si>
  <si>
    <t>240-2024-CPS-AG (112715)</t>
  </si>
  <si>
    <t>FDLCHCD-240-2024-CPS-AG (112715)</t>
  </si>
  <si>
    <t>JEFERSON CAMILO RUBIANO MARTINEZ</t>
  </si>
  <si>
    <t>241-2024-CPS-AG (112715)</t>
  </si>
  <si>
    <t>FDLCHCD-241-2024-CPS-AG (112715)</t>
  </si>
  <si>
    <t>MAYIBIS MARTINEZ</t>
  </si>
  <si>
    <t>245-2024-CPS-P (113993)</t>
  </si>
  <si>
    <t>FDLCHCD-245-2024-CPS-P (113993)</t>
  </si>
  <si>
    <t>BLANCA LADY NAVARRO</t>
  </si>
  <si>
    <t>https://community.secop.gov.co/Public/Tendering/ContractNoticePhases/View?PPI=CO1.PPI.34062061&amp;isFromPublicArea=True&amp;isModal=False</t>
  </si>
  <si>
    <t>247-2024-CPS-AG (116735)</t>
  </si>
  <si>
    <t>FDLCHCD-247-2024-CPS-AG (116735)</t>
  </si>
  <si>
    <t>PRESTACIÓN DE SERVICIOS DE APOYO A LA GESTIÓN EN LA EJECUCIÓN DE ACTIVIDADES ADMINISTRATIVAS Y OPERATIVAS ADELANTADAS EN LA JUNTA ADMINISTRADORA LOCAL DE CHAPINERO</t>
  </si>
  <si>
    <t>SANDRA MILENA GÓMEZ SALAZAR</t>
  </si>
  <si>
    <t>https://community.secop.gov.co/Public/Tendering/ContractNoticePhases/View?PPI=CO1.PPI.34156579&amp;isFromPublicArea=True&amp;isModal=False</t>
  </si>
  <si>
    <t>248-2024-CPS-AG (116735)</t>
  </si>
  <si>
    <t>FDLCHCD-248-2024-CPS-AG (116735)</t>
  </si>
  <si>
    <t>VANESA ALEXANDRA JIMENEZ ARTEAGA</t>
  </si>
  <si>
    <t>251-2024-CPS-AG (115070)</t>
  </si>
  <si>
    <t>FDLCHCD-251-2024-CPS-AG (115070)</t>
  </si>
  <si>
    <t>PRESTAR SERVICIOS TECNICOS PARA APOYAR EL AREA GESTION DEL DESARROLLO LOCAL EN LAS ACTIVIDADES PRESUPUESTALES Y CONTABLES REQUERIDAS POR LA ALCALDIA LOCAL DE CHAPINERO</t>
  </si>
  <si>
    <t>SEBASTIAN CAMARGO MONTOYA</t>
  </si>
  <si>
    <t>NIDIA ASENET GONZALEZ TORRES MEMORANDO 20245220011663</t>
  </si>
  <si>
    <t>https://community.secop.gov.co/Public/Tendering/ContractNoticePhases/View?PPI=CO1.PPI.34383858&amp;isFromPublicArea=True&amp;isModal=False</t>
  </si>
  <si>
    <t>252-2024-CPS-P (117796)</t>
  </si>
  <si>
    <t>FDLCHCD-252-2024-CPS-P (117796)</t>
  </si>
  <si>
    <t>PRESTAR LOS SERVICIOS PROFESIONALES PARA EL DESARROLLO DE ACCIONES DE ASISTENCIA TECNICA, AGROPECUARIA Y AMBIENTAL REQUERIDAS POR PARTE DEL FONDO DE DESARROLLO LOCAL DE CHAPINERO.</t>
  </si>
  <si>
    <t>WENDY TATIANA CRISTANCHO VANEGAS</t>
  </si>
  <si>
    <t>https://community.secop.gov.co/Public/Tendering/ContractNoticePhases/View?PPI=CO1.PPI.34527444&amp;isFromPublicArea=True&amp;isModal=False</t>
  </si>
  <si>
    <t>253-2024-CPS-P (117796)</t>
  </si>
  <si>
    <t>FDLCHCD-253-2024-CPS-P (117796)</t>
  </si>
  <si>
    <t>MAURICIO GOMEZ LADINO</t>
  </si>
  <si>
    <t>254-2024-CPS-P (117796)</t>
  </si>
  <si>
    <t>FDLCHCD-254-2024-CPS-P (117796)</t>
  </si>
  <si>
    <t>RAQUEL ADRIANA RODRIGUEZ RUSSI</t>
  </si>
  <si>
    <t>255-2024-CPS-P (115059)</t>
  </si>
  <si>
    <t>FDLCHCD-255-2024-CPS-P (115059)</t>
  </si>
  <si>
    <t>PRESTAR SERVICIOS PROFESIONALES DE APOYO JURIDICO EN LA EJECUCION DE LAS ACCIONES REQUERIDAS PARA EL TRAMITE E IMPULSO PROCESAL DE LAS ACTUACIONES, CONTRAVENCIONES Y/O QUERELLAS QUE CURSEN EN LAS INSPECCIONES DE POLICIA DE LA LOCALIDAD</t>
  </si>
  <si>
    <t>JAVIER FELIPE ESCORCIA MONTAÑA</t>
  </si>
  <si>
    <t>https://community.secop.gov.co/Public/Tendering/ContractNoticePhases/View?PPI=CO1.PPI.34583297&amp;isFromPublicArea=True&amp;isModal=False</t>
  </si>
  <si>
    <t>256-2024-CPS-P (115100)</t>
  </si>
  <si>
    <t>FDLCHCD-256-2024-CPS-P (115100)</t>
  </si>
  <si>
    <t>PRESTAR SERVICIOS PROFESIONALES PARA APOYAR LA IMPLEMENTACION Y EL SEGUIMIENTO A LOS PLANES Y PROGRAMAS RELACIONADOS CON LA GESTION EN SEGURIDAD Y SALUD EN EL TRABAJO DE LA ALCALDIA LOCAL DE CHAPINERO, CONFORME CON LOS LINEAMIENTOS DEFINIDOS DESDE EL NIVEL CENTRAL DE LA SDG Y LA NORMATIVA VIGENTE.</t>
  </si>
  <si>
    <t>ELIZAROVA URREGO M</t>
  </si>
  <si>
    <t>https://community.secop.gov.co/Public/Tendering/ContractNoticePhases/View?PPI=CO1.PPI.34523471&amp;isFromPublicArea=True&amp;isModal=False</t>
  </si>
  <si>
    <t>257-2024-CPS-AG (117775)</t>
  </si>
  <si>
    <t>FDLCHCD-257-2024-CPS-AG (117775)</t>
  </si>
  <si>
    <t>PRESTAR SERVICIOS TECNICOS PARA APOYAR LA FORMULACION, DESARROLLO, SEGUIMIENTO Y EVALUACION DEL PROYECTO DE INVERSION CHAPINERO EPICENTRO DEL DEPORTE Y LA RECREACION</t>
  </si>
  <si>
    <t>PEDRO A. ZABALETA POLO</t>
  </si>
  <si>
    <t>https://community.secop.gov.co/Public/Tendering/ContractNoticePhases/View?PPI=CO1.PPI.34581289&amp;isFromPublicArea=True&amp;isModal=False</t>
  </si>
  <si>
    <t>258-2024-CPS-AG (117798)</t>
  </si>
  <si>
    <t>FDLCHCD-258-2024-CPS-AG (117798)</t>
  </si>
  <si>
    <t xml:space="preserve">PRESTAR LOS SERVICIOS DE APOYO A LA GESTION EN LA IMPLEMENTACION, ATENCION, VERIFICACION, SOPORTE Y ACOMPANAMIENTO DE LOS PROCESOS Y-O ACTUACIONES ADMINISTRATIVAS DE REGISTRO Y SEGUIMIENTO A LA PROPIEDAD HORIZONTAL EN LOS APLICATIVOS Y-O HERRAMIENTAS VIRTUALES EN LA LOCALIDAD DE CHAPINERO.  </t>
  </si>
  <si>
    <t>KATIA JOHANA  BARBOSA LOPEZ</t>
  </si>
  <si>
    <t>https://community.secop.gov.co/Public/Tendering/ContractNoticePhases/View?PPI=CO1.PPI.34531121&amp;isFromPublicArea=True&amp;isModal=False</t>
  </si>
  <si>
    <t>259-2024-CPS-AG (117765)</t>
  </si>
  <si>
    <t>FDLCHCD-259-2024-CPS-AG (117765)</t>
  </si>
  <si>
    <t>PRESTAR SERVICIOS TECNICOS PARA DESARROLLAR LAS ACTIVIDADES DE RADICACION, GESTION DE CORRESPONDENCIA Y DE LA DOCUMENTACION QUE EXPIDE,SE ALLEGA Y CONTROLA EN LA ALCALDIA LOCAL DE CHAPINERO</t>
  </si>
  <si>
    <t>YEISON JESÚS SÁNCHEZ WALDO</t>
  </si>
  <si>
    <t>https://community.secop.gov.co/Public/Tendering/ContractNoticePhases/View?PPI=CO1.PPI.34519881&amp;isFromPublicArea=True&amp;isModal=False</t>
  </si>
  <si>
    <t>260-2024-CPS-P (115063)</t>
  </si>
  <si>
    <t>FDLCHCD-260-2024-CPS-P (115063)</t>
  </si>
  <si>
    <t>PRESTAR SERVICIOS PROFESIONALES PARA APOYAR JURÍDICAMENTE LA PLANEACIÓN ESTRATÉGICA EN EL DESPACHO DE LA ALCALDÍA LOCAL DE CHAPINERO, LA ESTRUCTURACIÓN, FORMULACIÓN, EJECUCIÓN, Y CONTROL DE POLÍTICAS, PLANES Y PROGRAMAS DE INVERSIÓN EN EL MARCO DEL CUMPLIMIENTO DEL PLAN DE DESARROLLO</t>
  </si>
  <si>
    <t>MARIA PAULINA GONZALEZ GIL</t>
  </si>
  <si>
    <t>https://community.secop.gov.co/Public/Tendering/ContractNoticePhases/View?PPI=CO1.PPI.34535096&amp;isFromPublicArea=True&amp;isModal=False</t>
  </si>
  <si>
    <t>264-2024-CPS-P (114839)</t>
  </si>
  <si>
    <t>FDLCHCD-264-2024-CPS-P (114839)</t>
  </si>
  <si>
    <t>GABRIEL ROBERTO CHAPARRO TATAR</t>
  </si>
  <si>
    <t>https://community.secop.gov.co/Public/Tendering/ContractNoticePhases/View?PPI=CO1.PPI.34676782&amp;isFromPublicArea=True&amp;isModal=False</t>
  </si>
  <si>
    <t>265-2024-CPS-P (117787)</t>
  </si>
  <si>
    <t>FDLCHCD-265-2024-CPS-P (117787)</t>
  </si>
  <si>
    <t>PRESTAR SERVICIOS PROFESIONALES PARA APOYAR AL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AUDIOVISUALES.</t>
  </si>
  <si>
    <t>MARIA ANTONIA RENDON RAMOS</t>
  </si>
  <si>
    <t>https://community.secop.gov.co/Public/Tendering/ContractNoticePhases/View?PPI=CO1.PPI.34759338&amp;isFromPublicArea=True&amp;isModal=False</t>
  </si>
  <si>
    <t>266-2024 CPS-P(118047)</t>
  </si>
  <si>
    <t>FDLCHCD-266-2024 CPS-P(118047)</t>
  </si>
  <si>
    <t>PRESTAR SERVICIOS PROFESIONALES PARA APOYAR A LA ALCALDIA LOCAL DE CHAPINERO EN LAS ACTIVIDADES CONTABLES Y FINANCIERAS DE LA ENTIDAD</t>
  </si>
  <si>
    <t>LEONARDO OROZCO MARTINEZ</t>
  </si>
  <si>
    <t>https://community.secop.gov.co/Public/Tendering/ContractNoticePhases/View?PPI=CO1.PPI.34761709&amp;isFromPublicArea=True&amp;isModal=False</t>
  </si>
  <si>
    <t>267-2024-CPS-P (118239)</t>
  </si>
  <si>
    <t>FDLCHCD-267-2024-CPS-P (118239)</t>
  </si>
  <si>
    <t>PRESTAR SERVICIOS PROFESIONALES PARA APOYAR JURIDICAMENTE LOS DIFERENTES TRAMITES DE CONTRATACION EN LAS ETAPAS PRECONTRACTUAL, CONTRACTUAL Y POSTCONTRACTUAL QUE ADELANTE EL FONDO DE DESARROLLO LOCAL DE CHAPINERO</t>
  </si>
  <si>
    <t>https://community.secop.gov.co/Public/Tendering/ContractNoticePhases/View?PPI=CO1.PPI.34808460&amp;isFromPublicArea=True&amp;isModal=False</t>
  </si>
  <si>
    <t>OSCAR DANIEL CADENA</t>
  </si>
  <si>
    <t>NA</t>
  </si>
  <si>
    <t xml:space="preserve">$ - </t>
  </si>
  <si>
    <t>https://community.secop.gov.co/Public/Tendering/OpportunityDetail/Index?noticeUID=CO1.NTC.6848676&amp;isFromPublicArea=True&amp;isModal=False</t>
  </si>
  <si>
    <t>268-2024 CPS-P(118259)</t>
  </si>
  <si>
    <t>FDLCHCD-268-2024 CPS-P(118259)</t>
  </si>
  <si>
    <t>PRESTAR SERVICIOS PROFESIONALES JURIDICOS EN LA EJECUCION DE LAS ACCIONES REQUERIDAS PARA EL TRAMITE E IMPULSO PROCESAL DE LAS ACTUACIONES, CONTRAVENCIONES Y/O QUERELLAS QUE CURSEN EN LAS INSPECCIONES DE POLICIA DE LA LOCALIDAD.</t>
  </si>
  <si>
    <t>INGRID SORAIDA CLAVIJO CRUZ</t>
  </si>
  <si>
    <t>https://community.secop.gov.co/Public/Tendering/ContractNoticePhases/View?PPI=CO1.PPI.34766863&amp;isFromPublicArea=True&amp;isModal=False</t>
  </si>
  <si>
    <t>269-2024 CPS-P (117839)</t>
  </si>
  <si>
    <t>FDLCHCD-269-2024 CPS-P (117839)</t>
  </si>
  <si>
    <t>PRESTAR SERVICIOS PROFESIONALES EN LA FORMULACION, GESTION, EJECUCION, DESARROLLO DE LOS PROCESOS DE TRANSFORMACION AMBIENTAL Y CAMBIO CLIMATICO EN LA LOCALIDAD DE CHAPINERO</t>
  </si>
  <si>
    <t>MARIA DEL MAR ANGULO</t>
  </si>
  <si>
    <t>https://community.secop.gov.co/Public/Tendering/ContractNoticePhases/View?PPI=CO1.PPI.34774098&amp;isFromPublicArea=True&amp;isModal=False</t>
  </si>
  <si>
    <t>270-2024-CPS-AG- (115065)</t>
  </si>
  <si>
    <t>FDLCHCD-270-2024-CPS-AG- (115065)</t>
  </si>
  <si>
    <t>EDWIN DANIEL SALDAÑA QUINTERO</t>
  </si>
  <si>
    <t>271-2024-CPS-P (118322)</t>
  </si>
  <si>
    <t>FDLCHCD-271-2024-CPS-P (118322)</t>
  </si>
  <si>
    <t>APOYAR JURIDICAMENTE LA EJECUCION DE LAS ACCIONES REQUERIDAS PARA LA DEPURACION DE LAS ACTUACIONES ADMINISTRATIVAS QUE CURSAN EN LA ALCALDIA LOCA</t>
  </si>
  <si>
    <t>https://community.secop.gov.co/Public/Tendering/OpportunityDetail/Index?noticeUID=CO1.NTC.6970588&amp;isFromPublicArea=True&amp;isModal=False</t>
  </si>
  <si>
    <t>272-2024-CPS-P-(118256)</t>
  </si>
  <si>
    <t>FDLCHCD-272-2024-CPS-P-(118256)</t>
  </si>
  <si>
    <t>PRESTAR SERVICIOS PROFESIONALES PARA LA GESTION, EL DESARROLLO, LA FORMULACION, EL SEGUIMIENTO, TERMINACION Y EL FOMENTO DE AGRICULTURA URBANA EN LA LOCALIDAD DE CHAPINERO DENTRO DEL PROYECTO CHAPINERO SIEMBRA ESPERANZA</t>
  </si>
  <si>
    <t>PAOLA ANDREA SABOGAL ROJAS</t>
  </si>
  <si>
    <t>https://community.secop.gov.co/Public/Tendering/OpportunityDetail/Index?noticeUID=CO1.NTC.6897613&amp;isFromPublicArea=True&amp;isModal=False</t>
  </si>
  <si>
    <t>273-2024-CPS-AG (118692)</t>
  </si>
  <si>
    <t>FDLCHCD-273-2024-CPS-AG (118692)</t>
  </si>
  <si>
    <t>PRESTAR SERVICIOS DE APOYO NECESARIOS PARA LA CONDUCCION DE LOS VEHICULOS QUE CONFORMAN EL PARQUE AUTOMOTOR EN PROPIEDAD O CUSTODIA DEL FONDO DE DESARROLLO LOCAL DE CHAPINERO, Y EL TRANSPORTE DE SERVIDORES PUBLICOS PARA LA REALIZACION DE LAS ACTIVIDADES MISIONALES DE LA ALCALDIA LOCAL DE CHAPINERO</t>
  </si>
  <si>
    <t xml:space="preserve">EDWARD BRAVO </t>
  </si>
  <si>
    <t>https://community.secop.gov.co/Public/Tendering/OpportunityDetail/Index?noticeUID=CO1.NTC.6865710&amp;isFromPublicArea=True&amp;isModal=False</t>
  </si>
  <si>
    <t>275-2024-CPS-P (117850)</t>
  </si>
  <si>
    <t>FDLCHCD-275-2024-CPS-P (117850)</t>
  </si>
  <si>
    <t>PRESTAR SERVICIOS PROFESIONALES PARA LA ADMINISTRACION, SOPORTE TECNICO Y APOYO EN EL CORRECTO FUNCIONAMIENTO DE LA INFRAESTRUCTURA TECNOLOGICA DE PROPIEDAD O CUSTODIA DE LA ALCALDIA LOCAL DE CHAPINERO, ASI COMO LA FORMULACION DE PROYECTOS RELACIONADOS CON LA GESTION INFORMATICA DE LA ENTIDAD.</t>
  </si>
  <si>
    <t>https://community.secop.gov.co/Public/Tendering/ContractNoticePhases/View?PPI=CO1.PPI.34835011&amp;isFromPublicArea=True&amp;isModal=False</t>
  </si>
  <si>
    <t>276-2024-CPS-P (118008)</t>
  </si>
  <si>
    <t>FDLCHCD-276-2024-CPS-P (118008)</t>
  </si>
  <si>
    <t>PRESTACIÓN DE SERVICIOS PROFESIONALES PARA LA GESTIÓN, DESARROLLO, SEGUIMIENTO Y EVALUACIÓN JURÍDICA PRE-CONTRACTUAL, CONTRACTUAL Y POSTCONTRACTUAL DEL PROYECTO DE INVERSIÓN CHAPINERO MODELO DE MOVILIDAD INTELIGENTE Y LAS DEMÁS RELACIONADAS CON LAS ACTIVIDADES DE LA ALCALDÍA LOCAL DE CHAPINERO</t>
  </si>
  <si>
    <t>KAREN VIVIANA QUINCHE ROZO</t>
  </si>
  <si>
    <t>https://community.secop.gov.co/Public/Tendering/ContractNoticePhases/View?PPI=CO1.PPI.34839352&amp;isFromPublicArea=True&amp;isModal=False</t>
  </si>
  <si>
    <t>277-2024-CPS-P (115335)</t>
  </si>
  <si>
    <t>FDLCHCD-277-2024-CPS-P (115335)</t>
  </si>
  <si>
    <t>IVÁN ALBERTO TORRES PARGA</t>
  </si>
  <si>
    <t>CLAUDIA GARCIA CELIS</t>
  </si>
  <si>
    <t>https://community.secop.gov.co/Public/Tendering/ContractNoticePhases/View?PPI=CO1.PPI.34843270&amp;isFromPublicArea=True&amp;isModal=False</t>
  </si>
  <si>
    <t>278-2024-CPS-P (117848)</t>
  </si>
  <si>
    <t>FDLCHCD-278-2024-CPS-P (117848)</t>
  </si>
  <si>
    <t>PRESTAR SERVICIOS PROFESIONALES PARA APOYAR AL AREA DE GESTION DEL DESARROLLO LOCAL EN LA GESTION, ARTICULACION, DESARROLLO DE ESTRATEGIAS Y ACTIVIDADES EN EL FORTALECIMIENTO DEL ARTE, CULTURA Y PATRIMONIO DE LALOCALIDAD DE CHAPINERO</t>
  </si>
  <si>
    <t>https://community.secop.gov.co/Public/Tendering/OpportunityDetail/Index?noticeUID=CO1.NTC.6874635&amp;isFromPublicArea=True&amp;isModal=False</t>
  </si>
  <si>
    <t>279-2024-CPS-AG (117860)</t>
  </si>
  <si>
    <t>FDLCHCD-279-2024-CPS-AG (117860)</t>
  </si>
  <si>
    <t>PRESTAR SERVICIOS DE APOYO A LA GESTION PARA DESARROLLAR LAS ACTIVIDADES DE ATENCION Y ORIENTACION AL CIUDADANO QUE SE REQUIERAN EN LAS INSTALACIONES DE LA ALCALDIA LOCAL DE CHAPINERO.</t>
  </si>
  <si>
    <t>Kelly Johanna Acosta</t>
  </si>
  <si>
    <t>https://community.secop.gov.co/Public/Tendering/ContractNoticePhases/View?PPI=CO1.PPI.34911184&amp;isFromPublicArea=True&amp;isModal=False</t>
  </si>
  <si>
    <t>280-2024-CPS-P (117854)</t>
  </si>
  <si>
    <t>FDLCHCD-280-2024-CPS-P (117854)</t>
  </si>
  <si>
    <t>PRESTAR SERVICIOS PROFESIONALES PARA APOYAR LA IMPLEMENTACION DE LAS ACCIONES Y LINEAMIENTOS TECNICOS Y REALIZAR SEGUIMIENTO AL PROGRAMA DE GESTION DOCUMENTAL Y DEMAS INSTRUMENTOS TECNICOS ARCHIVISTICOS APLICADOS A LA ALCALDIA LOCAL DE CHAPINERO.</t>
  </si>
  <si>
    <t>Diana Paola Ovalle</t>
  </si>
  <si>
    <t>https://community.secop.gov.co/Public/Tendering/OpportunityDetail/Index?noticeUID=CO1.NTC.6862329&amp;isFromPublicArea=True&amp;isModal=False</t>
  </si>
  <si>
    <t>281-2024-CPS-P (115658)</t>
  </si>
  <si>
    <t>FDLCHCD-281-2024-CPS-P (115658)</t>
  </si>
  <si>
    <t>PRESTAR SERVICIOS PROFESIONALES PARA APOYAR LA GESTION JURIDICA EN LA EJECUCION DE LAS ACCIONES REQUERIDAS PARA EL TRAMITE E IMPULSO PROCESAL DE LAS ACTUACIONES ADMINISTRATIVAS Y DE INSPECCION, VIGILANCIA Y CONTROLDE COMPETENCIA DE LA ALCALDIA LOCAL DE CHAPINERO</t>
  </si>
  <si>
    <t>PAULA ALEJANDRA NIETO</t>
  </si>
  <si>
    <t>https://community.secop.gov.co/Public/Tendering/ContractNoticePhases/View?PPI=CO1.PPI.34848048&amp;isFromPublicArea=True&amp;isModal=False</t>
  </si>
  <si>
    <t>282-2024-CPS-P (118317)</t>
  </si>
  <si>
    <t>FDLCHCD-282-2024-CPS-P (118317)</t>
  </si>
  <si>
    <t>PRESTAR SERVICIOS PROFESIONALES PARA APOYAR JURIDICAMENTE LA EJECUCION DE LAS ACCIONES REQUERIDAS PARA EL TRAMITE E IMPULSO PROCESAL DE LAS ACTUACIONES CONTRAVENCIONALES Y/O QUERELLAS QUE CURSEN EN LAS INSPECCIONES DE POLICIA DE LA LOCALIDAD.</t>
  </si>
  <si>
    <t>LAURA TORRES USECHE</t>
  </si>
  <si>
    <t>https://community.secop.gov.co/Public/Tendering/OpportunityDetail/Index?noticeUID=CO1.NTC.6868268&amp;isFromPublicArea=True&amp;isModal=False</t>
  </si>
  <si>
    <t>283-2024-CPS-P (118446)</t>
  </si>
  <si>
    <t>FDLCHCD-283-2024-CPS-P (118446)</t>
  </si>
  <si>
    <t>PRESTAR SERVICIOS PROFESIONALES PARA APOYAR JURIDICAMENTE LOS PROCESOS DE CONTRATACION EN LAS ETAPAS PRECONTRACTUAL, CONTRACTUAL Y POSTCONTRACTUAL QUE ADELANTE EL FONDO DE DESARROLLO LOCAL DE CHAPINERO, ASI COMO LAS LIQUIDACIONES QUE SE GENEREN CON OCASION DE LA FINALIZACION DE LOS CONTRATOS DE LA ENTIDAD.</t>
  </si>
  <si>
    <t>MILLER OSWALDO VILLAMIZAR ROJAS</t>
  </si>
  <si>
    <t>https://community.secop.gov.co/Public/Tendering/ContractNoticePhases/View?PPI=CO1.PPI.34864246&amp;isFromPublicArea=True&amp;isModal=False</t>
  </si>
  <si>
    <t>284-2024-CPS-P (117867)</t>
  </si>
  <si>
    <t>FDLCHCD-284-2024-CPS-P (117867)</t>
  </si>
  <si>
    <t>PRESTAR SERVICIOS PROFESIONALES PARA APOYAR LA FORMULACION, GESTION, EJECUCION Y ARTICULACION EN PROYECTOS DE ATENCION DE LA VIOLENCIA INTRAFAMILIAR Y SEXUAL Y BUEN TRATO DE LA ALCALDÍA DE CHAPINERO</t>
  </si>
  <si>
    <t>ALICIA CUJABAN SAZA</t>
  </si>
  <si>
    <t>https://community.secop.gov.co/Public/Tendering/OpportunityDetail/Index?noticeUID=CO1.NTC.6876543&amp;isFromPublicArea=True&amp;isModal=False</t>
  </si>
  <si>
    <t>285-2024-CPS-AG (117865)</t>
  </si>
  <si>
    <t>FDLCHCD-285-2024-CPS-AG (117865)</t>
  </si>
  <si>
    <t>PRESTAR SERVICIOS DE APOYO A LA GESTION, PARA LA IMPLEMENTACION DE ACCIONES EN TORNO A LAS ESTRATEGIAS DE DIALOGO, MEDIACION, CONVIVENCIA Y PREVENCION DE CONFLICTOS, VIOLENCIAS Y DELITOS, Y LA IMPLEMENTACION DE ESTRATEGIAS PARA MEJORAR EL DISFRUTE DEL ESPACIO PUBLICO, LA SEGURIDAD Y CONVIVENCIA EN LA LOCALIDAD DE CHAPINERO</t>
  </si>
  <si>
    <t>Luis Alejandro Martínez</t>
  </si>
  <si>
    <t>1022364268'</t>
  </si>
  <si>
    <t>https://community.secop.gov.co/Public/Tendering/OpportunityDetail/Index?noticeUID=CO1.NTC.6876636&amp;isFromPublicArea=True&amp;isModal=False</t>
  </si>
  <si>
    <t>286-2024-CPS-P (118003)</t>
  </si>
  <si>
    <t>FDLCHCD-286-2024-CPS-P (118003)</t>
  </si>
  <si>
    <t>PRESTAR SERVICIOS PROFESIONALES PARA APOYAR LA GESTIÓN, ACCIONES ADMINISTRATIVAS Y SEGUIMIENTO A LAS ACTIVIDADES Y CONTRATOS DERIVADOS DEL PROYECTO CHAPINERO MODELO DE MOVILIDAD INTELIGENTE</t>
  </si>
  <si>
    <t>Juan Felipe Fuentes</t>
  </si>
  <si>
    <t>https://community.secop.gov.co/Public/Tendering/OpportunityDetail/Index?noticeUID=CO1.NTC.6894709&amp;isFromPublicArea=True&amp;isModal=False</t>
  </si>
  <si>
    <t>287-2024-CPS-AG (117844)</t>
  </si>
  <si>
    <t>FDLCHCD-287-2024-CPS-AG (117844)</t>
  </si>
  <si>
    <t>PRESTACION DE SERVICIOS DE APOYO A LA GESTION EN LA EJECUCION DE ACTIVIDADES ADMINISTRATIVAS, LOGISTICAS Y OPERATIVAS QUE SE ADELANTEN ENEL AREA DE GESTION DEL DESARROLLO LOCAL DE LA ALCALDIA LOCAL DE CHAPINERO</t>
  </si>
  <si>
    <t>Meyer Jairo Gacharna</t>
  </si>
  <si>
    <t>https://community.secop.gov.co/Public/Tendering/OpportunityDetail/Index?noticeUID=CO1.NTC.6874530&amp;isFromPublicArea=True&amp;isModal=False</t>
  </si>
  <si>
    <t>289-2024-CPS-P (120401)</t>
  </si>
  <si>
    <t>FDLCHCD-289-2024-CPS-P (120401)</t>
  </si>
  <si>
    <t>PRESTAR SERVICIOS PROFESIONALES PARA LA OPERACION, PRESTACION, SEGUIMIENTO Y CUMPLIMIENTO DE LOS PROCEDIMIENTOS ADMINISTRATIVOS, OPERATIVOS Y PROGRAMATICOS DEL SERVICIO APOYO ECONOMICO TIPO C, QUE CONTRIBUYAN A LA GARANTIA DE LOS DERECHOS DE LA POBLACION MAYOR EN EL MARCO DE LA POLITICA PUBLICA SOCIAL PARA EL ENVEJECIMIENTO Y LA VEJEZ ENEL DISTRITO CAPITAL A CARGO DE LA ALCALDIA LOCAL DE CHAPINERO.</t>
  </si>
  <si>
    <t>https://community.secop.gov.co/Public/Tendering/OpportunityDetail/Index?noticeUID=CO1.NTC.7149201&amp;isFromPublicArea=True&amp;isModal=False</t>
  </si>
  <si>
    <t>290-2024-CPS-P (118300)</t>
  </si>
  <si>
    <t>FDLCHCD-290-2024-CPS-P (118300)</t>
  </si>
  <si>
    <t>PRESTAR SERVICIOS PROFESIONALES PARA APOYAR AL FONDO DE DESARROLLO LOCALDE CHAPINERO EN LA PROMOCION, ARTICULACION, ACOMPANAMIENTO Y SEGUIMIENTOPARA LA ATENCION Y PROTECCION DE LOS ANIMALES DOMESTICOS Y SILVESTRES DELA LOCALIDAD</t>
  </si>
  <si>
    <t>CATALINA RIVERA FORERO</t>
  </si>
  <si>
    <t>https://community.secop.gov.co/Public/Tendering/OpportunityDetail/Index?noticeUID=CO1.NTC.6874526&amp;isFromPublicArea=True&amp;isModal=False</t>
  </si>
  <si>
    <t>291-2024-CPS-P (118003)</t>
  </si>
  <si>
    <t>FDLCHCD-291-2024-CPS-P (118003)</t>
  </si>
  <si>
    <t>DAVID FELIPE MELO TAMAYO</t>
  </si>
  <si>
    <t>292-2024-CPS-P (118241)</t>
  </si>
  <si>
    <t>FDLCHCD-292-2024-CPS-P (118241)</t>
  </si>
  <si>
    <t>PRESTAR SERVICIOS PROFESIONALES PARA LA GESTION Y ATENCION DE TRAMITES LEGALES ASOCIADOS A LA PROPIEDAD HORIZONTAL DE COMPETANCIA DE LA ALCALDIA LOCAL DE CHAPINERO, ASI COMO A LAS PETICIONES, TRAMITES, REQUERIMIENTOS DE ENTES DE CONTROL, LA GESTION DE TRAMITES RELACIONADOS CON LA RESOLUCION DE CONFLICTOS Y DEMAS INSTRUMENTOS DE SOLUCION DE CONTROVERSIAS Y DE CONVIVIENCIA QUE SEAN REQUERIDOS.</t>
  </si>
  <si>
    <t>Angel Federico Castillo</t>
  </si>
  <si>
    <t>https://community.secop.gov.co/Public/Tendering/OpportunityDetail/Index?noticeUID=CO1.NTC.6882350&amp;isFromPublicArea=True&amp;isModal=False</t>
  </si>
  <si>
    <t>293-2024-CPS-P (118694)</t>
  </si>
  <si>
    <t>FDLCHCD-293-2024-CPS-P (118694)</t>
  </si>
  <si>
    <t>PRESTAR SERVICIOS PROFESIONALES PARA APOYAR LAS ACTUACIONES JURIDICAS Y ADMINISTRATIVAS DE COMPETENCIA DEL AREA DE GESTION DEL DESARROLLO LOCAL DE LA ALCALDIA LOCAL DE CHAPINERO</t>
  </si>
  <si>
    <t>MARIA CAMILA VELASCO</t>
  </si>
  <si>
    <t>https://community.secop.gov.co/Public/Tendering/ContractNoticePhases/View?PPI=CO1.PPI.34965980&amp;isFromPublicArea=True&amp;isModal=False</t>
  </si>
  <si>
    <t>294-2024-CPS-P (118735)</t>
  </si>
  <si>
    <t>FDLCHCD-294-2024-CPS-P (118735)</t>
  </si>
  <si>
    <t>PRESTAR SERVICIOS PROFESIONALES PARA APOYAR LA GESTION JURIDICA EN LA EJECUCION DE LAS ACCIONES REQUERIDAS PARA EL TRAMITE E IMPULSO PROCESAL DE LAS ACTUACIONES ADMINISTRATIVAS Y DE INSPECCION, VIGILANCIA Y CONTROLDE COMPETENCIA DE LA ALCALDIA LOCAL DE CHAPINERO EN CERROS ORIENTALES, ZONA DE RESERVA FORESTAL PROTECTORA, POLIGONOS DE MONITOREO, AREAS DE OCUPACION PUBLICA PRIORITARIA, FRANJA DE ADECUACION Y ZONAS DE ESPECIAL PROTECCION AMBIENTAL</t>
  </si>
  <si>
    <t>JOHN FREDI SISA MERCHAN</t>
  </si>
  <si>
    <t>https://community.secop.gov.co/Public/Tendering/OpportunityDetail/Index?noticeUID=CO1.NTC.6906884&amp;isFromPublicArea=True&amp;isModal=False</t>
  </si>
  <si>
    <t>297-2024-CPS-P (119246)</t>
  </si>
  <si>
    <t>FDLCHCD-297-2024-CPS-P (119246)</t>
  </si>
  <si>
    <t>PRESTAR SERVICIOS PROFESIONALES ESPECIALIZADOS PARA APOYAR JURIDICAMENTE LOS PROCESOS DE CONTRATACION EN LAS ETAPAS PRECONTRACTUAL, CONTRACTUAL Y POSTCONTRACTUAL QUE ADELANTE EL FONDO DE DESARROLLO LOCAL DE CHAPINERO, ASI COMO LAS LIQUIDACIONES QUE SE GENEREN CON OCASION DE LA FINALIZACION DE LOS CONTRATOS DE LA ENTIDAD.</t>
  </si>
  <si>
    <t>Carolina Giron</t>
  </si>
  <si>
    <t>https://community.secop.gov.co/Public/Tendering/OpportunityDetail/Index?noticeUID=CO1.NTC.6889248&amp;isFromPublicArea=True&amp;isModal=False</t>
  </si>
  <si>
    <t>298-2024-CPS-AG (118609)</t>
  </si>
  <si>
    <t>FDLCHCD-298-2024-CPS-AG (118609)</t>
  </si>
  <si>
    <t>PRESTAR SERVICIOS TECNICOS PARA APOYAR AL FONDO DE DESARROLLO LOCAL DE CHAPINERO EN LAS ACTIVIDADES PRESUPUESTALES REQUERIDAS CON OCASIÓN DE LA EJECUCIÓN DE LOS PROYECTOS DE LA ENTIDAD</t>
  </si>
  <si>
    <t>Eilin Nataly Villabon Pardo</t>
  </si>
  <si>
    <t>https://community.secop.gov.co/Public/Tendering/OpportunityDetail/Index?noticeUID=CO1.NTC.6904589&amp;isFromPublicArea=True&amp;isModal=Fals</t>
  </si>
  <si>
    <t>299-2024-CPS-P (118489)</t>
  </si>
  <si>
    <t>FDLCHCD-299-2024-CPS-P (118489)</t>
  </si>
  <si>
    <t>PRESTAR SERVICIOS PROFESIONALES AL FONDO DE DESARROLLO LOCAL DE CHAPINERO EN EL SEGUIMIENTO PERIÓDICO A LA CALIDAD DE LAS OBRAS Y GARANTÍAS POST-CONTRACTUALES EN EL MARCO DEL PROYECTO CHAPINERO MODELO DE MOVILIDAD INTELIGENTE</t>
  </si>
  <si>
    <t>LAURA MELISA CARDENAS BARRAGAN</t>
  </si>
  <si>
    <t>300-2024 CPS-AGL (118692)</t>
  </si>
  <si>
    <t>FDLCHCD-300-2024 CPS-AGL (118692)</t>
  </si>
  <si>
    <t>HAMILTON ARREDONDO BAUTISTA</t>
  </si>
  <si>
    <t>https://community.secop.gov.co/Public/Tendering/OpportunityDetail/Index?noticeUID=CO1.NTC.6896509&amp;isFromPublicArea=True&amp;isModal=False</t>
  </si>
  <si>
    <t>301-2024-CPS-P (119160)</t>
  </si>
  <si>
    <t>FDLCHCD-301-2024-CPS-P (119160)</t>
  </si>
  <si>
    <t>PRESTAR SERVICIOS PROFESIONALES PARA APOYAR AL ALCALDE (SA) LOCAL EN LA PROMOCIÓN, ACOMPAÑAMIENTO, COORDINACIÓN Y ATENCIÓN DE LAS INSTANCIAS DE COORDINACIÓN INTERINSTITUCIONALES Y LAS INSTANCIAS DE PARTICIPACIÓN LOCALES, ASÍ COMO LOS PROCESOS COMUNITARIOS EN LA LOCALIDAD</t>
  </si>
  <si>
    <t>Oscar Maestre</t>
  </si>
  <si>
    <t>https://community.secop.gov.co/Public/Tendering/OpportunityDetail/Index?noticeUID=CO1.NTC.6928810&amp;isFromPublicArea=True&amp;isModal=False</t>
  </si>
  <si>
    <t>302-2024-CPS-P (118250)</t>
  </si>
  <si>
    <t>FDLCHCD-302-2024-CPS-P (118250)</t>
  </si>
  <si>
    <t>PRESTAR SERVICIOS PROFESIONALES PARA LA GESTIÓN, FORMULACIÓN, DESARROLLO, SEGUIMIENTO Y EVALUACIÓN DEL PROYECTO REVERDECE CHAPINERO.</t>
  </si>
  <si>
    <t>ROLANDO HIGUITA RODRÍGUEZ</t>
  </si>
  <si>
    <t>https://community.secop.gov.co/Public/Tendering/OpportunityDetail/Index?noticeUID=CO1.NTC.6948423&amp;isFromPublicArea=True&amp;isModal=False</t>
  </si>
  <si>
    <t>303-2024-CPS-AG (118692)</t>
  </si>
  <si>
    <t>FDLCHCD-303-2024-CPS-AG (118692)</t>
  </si>
  <si>
    <t>NEMESIO ZORRILLA</t>
  </si>
  <si>
    <t>https://community.secop.gov.co/Public/Tendering/OpportunityDetail/Index?noticeUID=CO1.NTC.6910023&amp;isFromPublicArea=True&amp;isModal=False</t>
  </si>
  <si>
    <t>304-2024-CPS-P (118261</t>
  </si>
  <si>
    <t>FDLCHCD-304-2024-CPS-P (118261</t>
  </si>
  <si>
    <t>PRESTAR SERVICIOS PROFESIONALES PARA LA FORMULACION, GESTION Y SEGUIMIENTO DE ACTIVIDADES ENFOCADAS A LA GESTION AMBIENTAL EXTERNA, LA MITIGACION DE LOS DIFERENTES IMPACTOS AMBIENTALES Y LA CONSERVACION DE LOS RECURSOS NATURALES DE LA LOCALIDAD</t>
  </si>
  <si>
    <t>LAURA  RUBIO CALDERON</t>
  </si>
  <si>
    <t>https://community.secop.gov.co/Public/Tendering/OpportunityDetail/Index?noticeUID=CO1.NTC.6910151&amp;isFromPublicArea=True&amp;isModal=False</t>
  </si>
  <si>
    <t>305-2024-CPS-P (118004)</t>
  </si>
  <si>
    <t>FDLCHCD-305-2024-CPS-P (118004)</t>
  </si>
  <si>
    <t>PRESTAR SERVICIOS PROFESIONALES PARA APOYAR EL DESARROLLO INTERINSTITUCIONAL, LA GESTION, LA FORMULACIÓN, EL DESARROLLO, LA EJECUCIÓN Y SEGUIMIENTO Y ACCIONES PARA LA IMPLEMENTACIÓN DEL PROYECTO DE INVERSIÓN CHAPINERO MODELO DE MOVILIDAD INTELIGENTE</t>
  </si>
  <si>
    <t>DORIS JULIETH MORA DAZA</t>
  </si>
  <si>
    <t>https://community.secop.gov.co/Public/Tendering/OpportunityDetail/Index?noticeUID=CO1.NTC.6948426&amp;isFromPublicArea=True&amp;isModal=False</t>
  </si>
  <si>
    <t>306-2024-CPS-P (118451)</t>
  </si>
  <si>
    <t>FDLCHCD-306-2024-CPS-P (118451)</t>
  </si>
  <si>
    <t>PRESTAR SERVICIOS PROFESIONALES PARA APOYAR LAS ACTUACIONES JURÍDICAS Y ADMINISTRATIVAS DERIVADAS DEL EJERCICIO DE INSPECCIÓN, VIGILANCIA Y CONTROL DE COMPETENCIA DE LA ALCALDÍA LOCAL DE CHAPINERO.</t>
  </si>
  <si>
    <t>LILIANA PATRICIA ROJAS</t>
  </si>
  <si>
    <t>https://community.secop.gov.co/Public/Tendering/OpportunityDetail/Index?noticeUID=CO1.NTC.6945718&amp;isFromPublicArea=True&amp;isModal=False</t>
  </si>
  <si>
    <t>307-2024-CPS-P (117945)</t>
  </si>
  <si>
    <t>FDLCHCD-307-2024-CPS-P (117945)</t>
  </si>
  <si>
    <t>PRESTAR SERVICIOS PROFESIONALES ESPECIALIZADOS PARA APOYAR TÉCNICAMENTE A LOS RESPONSABLES E INTEGRANTES DE LOS PROCESOS EN LA IMPLEMENTACIÓN DE HERRAMIENTAS DE GESTIÓN, SIGUIENDO LOS LINEAMIENTOS METODOLÓGICOS ESTABLECIDOS POR LA OFICINA ASESORA DE PLANEACIÓN DE LA SECRETARÍA DISTRITAL DE GOBIERNO</t>
  </si>
  <si>
    <t>Natalia Tamayo Gomez</t>
  </si>
  <si>
    <t>https://community.secop.gov.co/Public/Tendering/OpportunityDetail/Index?noticeUID=CO1.NTC.6952439&amp;isFromPublicArea=True&amp;isModal=False</t>
  </si>
  <si>
    <t>308-2024-CPS-AG (117865)</t>
  </si>
  <si>
    <t>FDLCHCD-308-2024-CPS-AG (117865)</t>
  </si>
  <si>
    <t>Martha Patricia Muñoz</t>
  </si>
  <si>
    <t>309-2024-CPS-AG (117865)</t>
  </si>
  <si>
    <t>FDLCHCD-309-2024-CPS-AG (117865)</t>
  </si>
  <si>
    <t>Julieth Virginia Cifuentes</t>
  </si>
  <si>
    <t>310-2024-CPS-P (119155)</t>
  </si>
  <si>
    <t>FDLCHCD-310-2024-CPS-P (119155)</t>
  </si>
  <si>
    <t>PRESTAR SERVICIOS PROFESIONALES A LA ALCALDÍA LOCAL PARA LA GESTIÓN DE LA PARTICIPACIÓN, DESARROLLO DE PROCESOS COMUNITARIOS. Y EL FORTALECIMIENTO DE LAS ORGANIZACIONES SOCIALES, TERRITORIALES Y DE LA SOCIEDAD CIVIL</t>
  </si>
  <si>
    <t>https://community.secop.gov.co/Public/Tendering/ContractNoticePhases/View?PPI=CO1.PPI.35205888&amp;isFromPublicArea=True&amp;isModal=False</t>
  </si>
  <si>
    <t>314-2024-CPS-P (118455)</t>
  </si>
  <si>
    <t>FDLCHCD-314-2024-CPS-P (118455)</t>
  </si>
  <si>
    <t>PRESTAR SERVICIOS PROFESIONALES PARA APOYAR TÉCNICAMENTE LAS ACTUACIONES DERIVADAS DEL EJERCICIO DE INSPECCIÓN, VIGILANCIA Y CONTROL DE COMPETENCIA DE LA ALCALDÍA LOCAL DE CHAPINERO.</t>
  </si>
  <si>
    <t>CARLOS ANDRES LEMUS ACEVEDO</t>
  </si>
  <si>
    <t>https://community.secop.gov.co/Public/Tendering/OpportunityDetail/Index?noticeUID=CO1.NTC.6945719&amp;isFromPublicArea=True&amp;isModal=False</t>
  </si>
  <si>
    <t>315-2024-CPS-P (118135)</t>
  </si>
  <si>
    <t>FDLCHCD-315-2024-CPS-P (118135)</t>
  </si>
  <si>
    <t>https://community.secop.gov.co/Public/Tendering/OpportunityDetail/Index?noticeUID=CO1.NTC.6946456&amp;isFromPublicArea=True&amp;isModal=False</t>
  </si>
  <si>
    <t>316-2024-CPS-P (118614)</t>
  </si>
  <si>
    <t>FDLCHCD-316-2024-CPS-P (118614)</t>
  </si>
  <si>
    <t>PRESTAR SERVICIOS PROFESIONALES PARA LA GESTION, ESTRUCTURACIÓN, DESARROLLO Y SEGUIMIENTO DEL FORTALECIMIENTO DE ACUEDUCTOS VEREDALES Y COMUNITARIOS EN EL MARCO DEL PROYECTO DE INVERSIÓN: AGUA, LIQUIDO VITAL PARA LA LOCALIDAD DE CHAPINERO</t>
  </si>
  <si>
    <t>https://community.secop.gov.co/Public/Tendering/OpportunityDetail/Index?noticeUID=CO1.NTC.7004324&amp;isFromPublicArea=True&amp;isModal=False</t>
  </si>
  <si>
    <t>317-2024-CPS-P (119140)</t>
  </si>
  <si>
    <t>FDLCHCD-317-2024-CPS-P (119140)</t>
  </si>
  <si>
    <t>FABIAN CARDONA</t>
  </si>
  <si>
    <t>https://community.secop.gov.co/Public/Tendering/ContractNoticePhases/View?PPI=CO1.PPI.35434620&amp;isFromPublicArea=True&amp;isModal=False</t>
  </si>
  <si>
    <t>318-2024-CPS-P (118841)</t>
  </si>
  <si>
    <t>FDLCHCD-318-2024-CPS-P (118841)</t>
  </si>
  <si>
    <t>PRESTAR SERVICIOS PROFESIONALES PARA LA GESTION, FORMULACIÓN, EL DESARROLLO Y SEGUIMIENTO DEL PROYECTO CHAPINERO LIDERADO POR LA CIUDADANÍA</t>
  </si>
  <si>
    <t>JHON  FREDDY VALERO  MAYA</t>
  </si>
  <si>
    <t>https://community.secop.gov.co/Public/Tendering/OpportunityDetail/Index?noticeUID=CO1.NTC.6985872&amp;isFromPublicArea=True&amp;isModal=False</t>
  </si>
  <si>
    <t>319-2024-CPS-P (119979)</t>
  </si>
  <si>
    <t>FDLCHCD-319-2024-CPS-P (119979)</t>
  </si>
  <si>
    <t>NESTOR RAMOS</t>
  </si>
  <si>
    <t>https://community.secop.gov.co/Public/Tendering/ContractNoticePhases/View?PPI=CO1.PPI.35434728&amp;isFromPublicArea=True&amp;isModal=False</t>
  </si>
  <si>
    <t>320-2024-CPS-P (118322)</t>
  </si>
  <si>
    <t>FDLCHCD-320-2024-CPS-P (118322)</t>
  </si>
  <si>
    <t>Gladys Giovanna Perilla Borda</t>
  </si>
  <si>
    <t>321-2024-CPS-P (118281)</t>
  </si>
  <si>
    <t>FDLCHCD-321-2024-CPS-P (118281)</t>
  </si>
  <si>
    <t>PRESTACION DE SERVICIOS PROFESIONALES PARA APOYAR LA GESTION, FORMULACION, DESARROLLO, SEGUIMIENTO Y EVALUACION DE LOS PROYECTOS RELACIONADOS CON LA EDUCACION EN LA LOCALIDAD DE CHAPINERO</t>
  </si>
  <si>
    <t>PABLO EMILIO LUNA GUTIERREZ</t>
  </si>
  <si>
    <t>https://community.secop.gov.co/Public/Tendering/OpportunityDetail/Index?noticeUID=CO1.NTC.6984487&amp;isFromPublicArea=True&amp;isModal=False</t>
  </si>
  <si>
    <t>322-2024-CPS-P (118689)</t>
  </si>
  <si>
    <t>FDLCHCD-322-2024-CPS-P (118689)</t>
  </si>
  <si>
    <t>PRESTAR SERVICIOS PROFESIONALES AL DESPACHO DE LA ALCALDIA LOCAL EN LA ARTICULACION, EL DESARROLLO DE ESTRATEGIAS Y ACTIVIDADES ENCAMINADAS AL FORTALECIMIENTO DE LA GOBERNABILIDAD LOCAL, ASI COMO EN LOS ASUNTOS PRESUPUESTALES Y FINANCIEROS REQUERIDOS POR LA ENTIDAD</t>
  </si>
  <si>
    <t>CLARA INES PARRA ROJAS</t>
  </si>
  <si>
    <t>https://community.secop.gov.co/Public/Tendering/OpportunityDetail/Index?noticeUID=CO1.NTC.6983064&amp;isFromPublicArea=True&amp;isModal=False</t>
  </si>
  <si>
    <t>323-2024-CPS-P (118438)</t>
  </si>
  <si>
    <t>FDLCHCD-323-2024-CPS-P (118438)</t>
  </si>
  <si>
    <t>GERMAN ALFONSO MARIN FRASER</t>
  </si>
  <si>
    <t>https://community.secop.gov.co/Public/Tendering/OpportunityDetail/Index?noticeUID=CO1.NTC.6982944&amp;isFromPublicArea=True&amp;isModal=False</t>
  </si>
  <si>
    <t>324-2024-CPS-P (118883)</t>
  </si>
  <si>
    <t>FDLCHCD-324-2024-CPS-P (118883)</t>
  </si>
  <si>
    <t>PRESTAR SERVICIOS PROFESIONALES AL AREA DE GESTION DEL DESARROLLO LOCAL EN LAS ACTIVIDADES REQUERIDAS EN EL PROCESO DE PLANEACION, ASI COMO EN EL SEGUIMIENTO, USO Y SOPORTE DE HERRAMIENTAS Y ESTRATEGIAS EN CUMPLIMIENTO DE LOS OBJETIVOS DEL PLAN DE DESARROLLO LOCAL</t>
  </si>
  <si>
    <t>https://community.secop.gov.co/Public/Tendering/OpportunityDetail/Index?noticeUID=CO1.NTC.7025355&amp;isFromPublicArea=True&amp;isModal=False</t>
  </si>
  <si>
    <t>325-2024-CPS-P (118451)</t>
  </si>
  <si>
    <t>FDLCHCD-325-2024-CPS-P (118451)</t>
  </si>
  <si>
    <t>DIEGO RICARDO LIZARAZO JIMENEZ</t>
  </si>
  <si>
    <t>https://community.secop.gov.co/Public/Tendering/ContractNoticePhases/View?PPI=CO1.PPI.35087689&amp;isFromPublicArea=True&amp;isModal=False</t>
  </si>
  <si>
    <t>326-2024-CPS-P (118725)</t>
  </si>
  <si>
    <t>FDLCHCD-326-2024-CPS-P (118725)</t>
  </si>
  <si>
    <t>PRESTAR SERVICIOS PROFESIONALES PARA APOYAR LAS ACTUACIONES JURÍDICAS Y ADMINISTRATIVAS DERIVADAS DEL EJERCICIO DE INSPECCIÓN, VIGILANCIA Y CONTROL DE COMPETENCIA DE LA ALCALDÍA LOCAL DE CHAPINERO</t>
  </si>
  <si>
    <t>LUIS FERNANDO BETANCOURT MAYA</t>
  </si>
  <si>
    <t>https://community.secop.gov.co/Public/Tendering/OpportunityDetail/Index?noticeUID=CO1.NTC.7022033&amp;isFromPublicArea=True&amp;isModal=False</t>
  </si>
  <si>
    <t>330-2024-CPS-P (119165)</t>
  </si>
  <si>
    <t>FDLCHCD-330-2024-CPS-P (119165)</t>
  </si>
  <si>
    <t>PRESTAR SERVICIOS PROFESIONALES PARA APOYAR EN LA ELABORACIÓN, GESTIÓN Y PUBLICACIÓN DE CONTENIDOS Y MATERIAL GRÁFICO DE COMUNICACIÓN EN LAS REDES SOCIALES, HERRAMIENTAS INSTITUCIONALES DE COMUNICACIÓN DE LA JUNTA ADMINISTRADORA LOCAL DE CHAPINERO</t>
  </si>
  <si>
    <t>https://community.secop.gov.co/Public/Tendering/OpportunityDetail/Index?noticeUID=CO1.NTC.7014485&amp;isFromPublicArea=True&amp;isModal=False</t>
  </si>
  <si>
    <t>332-2024-CPS-P (119902)</t>
  </si>
  <si>
    <t>FDLCHCD-332-2024-CPS-P (119902)</t>
  </si>
  <si>
    <t>PRESTAR SERVICIOS PROFESIONALES PARA FORTALECER EL DESARROLLO DE LAS COMPETENCIAS, CAPACIDADES DE LAS PERSONAS MAYORES PARA GENERAR AUTONOMÍA Y PROYECTOS DE VIDA DE LAS PERSONAS MAYORES PARTICIPANTES DEL SERVICIO SOCIAL TIPO C. ASÍ COMO VERIFICAR EL CUMPLIMIENTO DE LOS CRITERIOS VIGENTES</t>
  </si>
  <si>
    <t>333-2024-CPS-AG (118262)</t>
  </si>
  <si>
    <t>FDLCHCD-333-2024-CPS-AG (118262)</t>
  </si>
  <si>
    <t>PRESTAR SERVICIOS TÉCNICOS A LA ALCALDÍA LOCAL DE CHAPINERO EN ASUNTOS DE CARÁCTER ADMINISTRATIVO DERIVADOS DE LA GESTIÓN INSTITUCIONAL DE LA ENTIDAD.</t>
  </si>
  <si>
    <t>PAULA ANDREA BERNAL SALDAÑA</t>
  </si>
  <si>
    <t>334-2024-CPS-P (118346)</t>
  </si>
  <si>
    <t>FDLCHCD-334-2024-CPS-P (118346)</t>
  </si>
  <si>
    <t>336-2024-CPS-P (116311)</t>
  </si>
  <si>
    <t>FDLCHCD-336-2024-CPS-P (116311)</t>
  </si>
  <si>
    <t>PRESTAR SERVICIOS PROFESIONALES PARA APOYAR JURIDICAMENTE EL DESARROLLO Y CUMPLIMIENTO DE LAS COMISIONES JUDICIALES ORDENADAS AL ALCALDESA LOCAL, ASI COMO, LA ATENCION DE PETICIONES, REQUERIMIENTOS Y ACCIONES CONSTITUCIONALES ORIGINADAS EN EL TRAMITE DE DESPACHOS COMISORIOS.</t>
  </si>
  <si>
    <t>KELLY JOHANA ORJUELA BAUTISTA</t>
  </si>
  <si>
    <t>337-2024-CPS-P (118433)</t>
  </si>
  <si>
    <t>FDLCHCD-337-2024-CPS-P (118433)</t>
  </si>
  <si>
    <t>PRESTAR SERVICIOS DE APOYO TECNICO Y ADMINISTRATIVO EN LAS ACTIVIDADES RELACIONADAS CON EL PROCEDIMIENTO DE INSPECCIÓN, VIGILANCIA Y CONTROL, ASÍ COMO EL SEGUIMIENTO DE PETICIONES, REQUERIMIENTOS Y ACCIONES CONSTITUCIONALES COMPETENCIA DE LA ALCALDÍA LOCAL</t>
  </si>
  <si>
    <t>LORENA AYALA GOMEZ</t>
  </si>
  <si>
    <t>343-2024-CPS-P (118296)</t>
  </si>
  <si>
    <t>FDLCHCD-343-2024-CPS-P (118296)</t>
  </si>
  <si>
    <t>PRESTAR SERVICIOS PROFESIONALES EN LA FORMULACIÓN, EJECUCIÓN, SEGUIMIENTO Y DESARROLLO DE LOS PROCESOS Y CONTRATOS ASOCIADOS AL FORTALECIMIENTO DE INSTANCIAS DE PARTICIPACIÓN LOCALES, ORGANIZACIONES SOCIALES, Y COMUNITARIAS Y TERRITORIALES EN LA LOCALIDAD DE CHAPINERO</t>
  </si>
  <si>
    <t>SILVANA SARRALDE</t>
  </si>
  <si>
    <t>344-2024-CPS-P (119131)</t>
  </si>
  <si>
    <t>FDLCHCD-344-2024-CPS-P (119131)</t>
  </si>
  <si>
    <t>PRESTAR SERVICIOS PROFESIONALES EN EL SEGUIMIENTO Y CONTROL A LOS PROCESOS ADMINISTRATIVOS Y FINANCIEROS DEL AREA DE GESTION DE DESARROLLO LOCAL DE LA ALCALDIA LOCAL DE CHAPINERO</t>
  </si>
  <si>
    <t>Martha Vega</t>
  </si>
  <si>
    <t>345-2024-CPS-AG (117865)</t>
  </si>
  <si>
    <t>FDLCHCD-345-2024-CPS-AG (117865)</t>
  </si>
  <si>
    <t>Oscar Javier Pineda</t>
  </si>
  <si>
    <t>348-2024-CPS-P(119900)</t>
  </si>
  <si>
    <t>FDLCHCD-348-2024-CPS-P(119900)</t>
  </si>
  <si>
    <t>PRESTAR SERVICIOS PROFESIONALES APOYAR JURIDICAMENTE A LA JUNTA ADMINISTRADORA LOCAL CON EL FIN DE CONTRIBUIR AL ADECUADO CUMPLIMIENTO DE LAS ATRIBUCIONES A SU CARGO</t>
  </si>
  <si>
    <t>349-2024-CPS-AG(118995)</t>
  </si>
  <si>
    <t>FDLCHCD-349-2024-CPS-AG(118995)</t>
  </si>
  <si>
    <t>PRESTAR SERVICIOS TECNICOS PARA APOYAR LA PRENSA Y COMUNICACIONES DE LA ALCALDIA LOCAL EN EL MANEJO EFECTIVO DE LA INFORMACION DESTINADA A LOS MEDIOS DE COMUNICACION, LA IMPLEMENTACION DE CAMPANAS INTERNAS Y EXTERNAS, Y LA DIFUSION PERMANENTE, OPORTUNA Y CLARA DE INFORMACION EN LA ENTIDAD Y CON LA CIUDADANIA</t>
  </si>
  <si>
    <t>ANGELICA VIVIAN GOMEZ MECHE</t>
  </si>
  <si>
    <t>351-2024-CPS-P (119977)</t>
  </si>
  <si>
    <t>FDLCHCD-351-2024-CPS-P (119977)</t>
  </si>
  <si>
    <t>PRESTAR SERVICIOS PROFESIONALES PARA APOYAR JURIDICAMENTE LOS PROCESOS DE CONTRATACIÓN EN LAS ETAPAS PRECONTRACTUAL, CONTRACTUAL Y POSTCONTRACTUAL QUE ADELANTE EL FONDO DE DESARROLLO LOCAL DE CHAPINERO, ASÍ COMO LAS LIQUIDACIONES Y CIERRES DE LOS CONTRATOS DE LA ENTIDAD.</t>
  </si>
  <si>
    <t>ANDREA ARAGON</t>
  </si>
  <si>
    <t>352-2024-CPS-P (119977)</t>
  </si>
  <si>
    <t>FDLCHCD-352-2024-CPS-P (119977)</t>
  </si>
  <si>
    <t>353-2024-CPS-P (119977)</t>
  </si>
  <si>
    <t>FDLCHCD-353-2024-CPS-P (119977)</t>
  </si>
  <si>
    <t>MANUEL GUILLERMO RODRIGUEZ VÁSQUEZ</t>
  </si>
  <si>
    <t>354-2024-CPS-P (119977)</t>
  </si>
  <si>
    <t>FDLCHCD-354-2024-CPS-P (119977)</t>
  </si>
  <si>
    <t>DAVID ANDRES RAMIREZ</t>
  </si>
  <si>
    <t>357-2024-CPS-P(120233)</t>
  </si>
  <si>
    <t>FDLCHCD-357-2024-CPS-P(120233)</t>
  </si>
  <si>
    <t>PRESTACIÓN DE SERVICIOS PROFESIONALES PARA LA ATENCIÓN INTEGRAL Y APOYO EN EL MANEJO Y GESTIÓN ADMINISTRATIVA DE LAS ACTUACIONES DE INSPECCIÓN, VIGILANCIA Y CONTROL COMPETENCIA DE LA ALCALDÍA LOCAL DE CHAPINERO</t>
  </si>
  <si>
    <t>Maricela Palacio</t>
  </si>
  <si>
    <t>https://community.secop.gov.co/Public/Tendering/ContractNoticePhases/View?PPI=CO1.PPI.35658363&amp;isFromPublicArea=True&amp;isModal=False</t>
  </si>
  <si>
    <t>358-2024-CPS-P (120546)</t>
  </si>
  <si>
    <t>FDLCHCD-358-2024-CPS-P (120546)</t>
  </si>
  <si>
    <t>PRESTAR SERVICIOS PROFESIONALES DE APOYO ADMINISTRATIVO Y TECNICO EN LA GESTION CONTRACTUAL Y FINANCIERA DEL FONDO DE DESARROLLO LOCAL DE CHAPINERO, CON EL FIN DE OPTIMIZAR LOS PROCESOS RELACIONADOS CON LA LIQUIDACION DE CONTRATOS, TRAMITES DE PAGO Y CUMPLIMIENTO DE LA NORMATIVA VIGENTE, DE ACUERDO CON LOS LINEAMIENTOS ESTABLECIDOS.</t>
  </si>
  <si>
    <t>CLAUDIA BIBIANA MARIÑO</t>
  </si>
  <si>
    <t>359-2024-CPS-P (120544)</t>
  </si>
  <si>
    <t>FDLCHCD-359-2024-CPS-P (120544)</t>
  </si>
  <si>
    <t>PRESTAR SERVICIOS PROFESIONALES PARA EL SEGUIMIENTO DE EJECUCIÓN Y EVALUACIÓN DE IMPACTOS Y RESULTADOS DE LOS PROYECTOS DE INVERSIÓN, Y DE LOS CONTRATOS DERIVADOS DE PROYECTOS DE INVERSIÓN PARA EL CUMPLIMIENTO DE LAS METAS DEL PLAN DE DESARROLLO LOCAL DE CHAPINERO.</t>
  </si>
  <si>
    <t>360-2024-CPS-P (118328)</t>
  </si>
  <si>
    <t>FDLCHCD-360-2024-CPS-P (118328)</t>
  </si>
  <si>
    <t>PRESTAR SERVICIOS PROFESIONALES APOYAR TÉCNICAMENTE LAS DISTINTAS ETAPAS DE LOS PROCESOS DE COMPETENCIA DE LAS INSPECCIONES DE POLICÍA DE LA LOCALIDAD, SEGÚN REPARTO</t>
  </si>
  <si>
    <t>Excelino Romero</t>
  </si>
  <si>
    <t>361-2024-CPS-P (119977)</t>
  </si>
  <si>
    <t>FDLCHCD-361-2024-CPS-P (119977)</t>
  </si>
  <si>
    <t>PRESTAR SERVICIOS PROFESIONALES PARA APOYAR JURIDICAMENTE LOS PROCESOS DE CONTRATACIÓN EN LAS ETAPAS PRECONTRACTUAL, CONTRACTUAL Y POSTCONTRACTUAL QUE ADELANTE EL FONDO DE DESARROLLO LOCAL DE CHAPINERO, ASÍ COMO LAS LIQUIDACIONES Y CIERRES DE LOS CONTRATOS DE LA ENTIDAD</t>
  </si>
  <si>
    <t>DIEGO ALEJANDRO MONROY SANDOVAL</t>
  </si>
  <si>
    <t>362-2024-CPS-P (119162)</t>
  </si>
  <si>
    <t>FDLCHCD-362-2024-CPS-P (119162)</t>
  </si>
  <si>
    <t>Edson Rincon</t>
  </si>
  <si>
    <t>363-2024-CPS-P(119977)</t>
  </si>
  <si>
    <t>FDLCHCD-363-2024-CPS-P(119977)</t>
  </si>
  <si>
    <t>JESUS MARIANO MARTINEZ OSPINA</t>
  </si>
  <si>
    <t>364-2024-CPS-P (120548)</t>
  </si>
  <si>
    <t>FDLCHCD-364-2024-CPS-P (120548)</t>
  </si>
  <si>
    <t>PRESTAR SERVICIOS PROFESIONALES PARA APOYAR JURIDICAMENTE A LOS PROCESOS DE EDUCACIÓN, DESARROLLO ECONOMICO LOCAL, MUJER Y GÉNERO DE CONTRATACION EN LAS ETAPAS PRECONTRACTUAL, CONTRACTUAL Y POSTCONTRACTUAL QUE ADELANTE EL FONDO DE DESARROLLO LOCAL DE CHAPINERO, ASI COMO LAS LIQUIDACIONES QUE SE GENEREN CON OCASION DE LA FINALIZACION DE LOS CONTRATOS DE LA ENTIDAD</t>
  </si>
  <si>
    <t>María Fernanda Camargo</t>
  </si>
  <si>
    <t>365-2024-CPS-P (119531)</t>
  </si>
  <si>
    <t>FDLCHCD-365-2024-CPS-P (119531)</t>
  </si>
  <si>
    <t>PRESTAR SERVICIOS PROFESIONALES AL FONDO DE DESARROLLO LOCAL DE CHAPINERO PARA APOYAR EN LAS ACTIVIDADES NECESARIAS PARA LA OPERACION, PRESTACION, SEGUIMIENTO Y CUMPLIMIENTO DE LOS PROCEDIMIENTOS ADMINISTRATIVOS, OPERATIVOS Y PROGRAMATICOS DEL SERVICIO APOYO ECONOMICO TIPO C Y DE LOS PROYECTOS DE INTEGRACION SOCIAL Y SALUD, QUE CONTRIBUYAN A LA GARANTIA DE LOS DERECHOS DE LAS POBLACIONES.</t>
  </si>
  <si>
    <t>Edit del Rosario López Coral</t>
  </si>
  <si>
    <t>366-2024-CPS-P (120039)</t>
  </si>
  <si>
    <t>FDLCHCD-366-2024-CPS-P (120039)</t>
  </si>
  <si>
    <t>YEISON FAVIAN MORA</t>
  </si>
  <si>
    <t>368-2024-CPS-P (120623)</t>
  </si>
  <si>
    <t>FDLCHCD-368-2024-CPS-P (120623)</t>
  </si>
  <si>
    <t>PRESTAR SERVICIOS PROFESIONALES PARA APOYAR AL FONDO DE DESARROLLO LOCAL DE CHAPINERO EN LA FORMULACION, GESTION,EJECUCION Y SEGUIMIENTO DE LOS CONTRATOS DERIVADOS DEL PROYECTO CHAPINERO PRODUCTIVO Y EMPRENDEDOR Y LA SUPERVISION DE CONTRATOS QUE LE SEAN ASIGNADOS</t>
  </si>
  <si>
    <t>DIEGO ANDRES VARGAS DIAZ</t>
  </si>
  <si>
    <t>RIKY ANDRES CARRILLO CADENA</t>
  </si>
  <si>
    <t>369-2024-CPS-P (120552)</t>
  </si>
  <si>
    <t>FDLCHCD-369-2024-CPS-P (120552)</t>
  </si>
  <si>
    <t>PRESTAR SERVICIOS PROFESIONALES PARA LA GESTIÓN, DESARROLLO Y SEGUIMIENTO JURÍDICO DEL PROYECTO DE INVERSIÓN CHAPINERO MODELO DE MOVILIDAD INTELIGENTE, ASÍ COMO PARA APOYAR EL TRÁMITE DE LOS PROCESOS CONTRACTUALES Y SANCIONATORIOS DERIVADOS DEL PROYECTO</t>
  </si>
  <si>
    <t>ANTONIO DAVID CASTELLANOS</t>
  </si>
  <si>
    <t>370-2024-CPS-AG (121249)</t>
  </si>
  <si>
    <t>FDLCHCD-370-2024-CPS-AG (121249)</t>
  </si>
  <si>
    <t>PRESTAR SERVICIOS DE APOYO ADMINISTRATIVO RELACIONADOS CON EL PROYECTO CHAPINERO MODELO DE MOVILIDAD INTELIGENTE</t>
  </si>
  <si>
    <t>DIANA MARCELA DUARTE RIVEROS</t>
  </si>
  <si>
    <t>371-2024-CPS-P (121250)</t>
  </si>
  <si>
    <t>FDLCHCD-371-2024-CPS-P (121250)</t>
  </si>
  <si>
    <t>Helmut Eduardo Ali Cuadros</t>
  </si>
  <si>
    <t>https://community.secop.gov.co/Public/Tendering/OpportunityDetail/Index?noticeUID=CO1.NTC.7144025&amp;isFromPublicArea=True&amp;isModal=False</t>
  </si>
  <si>
    <t>372-2024-CPS-P (119544)</t>
  </si>
  <si>
    <t>FDLCHCD-372-2024-CPS-P (119544)</t>
  </si>
  <si>
    <t>PRESTAR SERVICIOS DE APOYO A LA GESTIÓN PARA APOYAR LA ORGANIZACIÓN ADMINISTRATIVA, DE CONTROL Y LA OPTIMIZACIÓN DE LOS PROCESOS LOGÍSTICOS DEL FONDO DE DESARROLLO LOCAL, EN EL MARCO DE LA EJECUCIÓN DEL PLAN DE DESARROLLO LOCAL.</t>
  </si>
  <si>
    <t>DAVID ARTURO PARRA</t>
  </si>
  <si>
    <t>373-2024-CPS-P(120188)</t>
  </si>
  <si>
    <t>FDLCHCD-373-2024-CPS-P(120188)</t>
  </si>
  <si>
    <t>PRESTAR LOS SERVICIOS PROFESIONALES PARA APOYAR EL ÁREA DE GESTIÓN DEL DESARROLLO LOCAL DE LA ALCALDÍA LOCAL DE CHAPINERO, EN LA FORMULACIÓN, GESTIÓN, EJECUCIÓN Y APOYO A LA SUPERVISIÓN DE LOS PROYECTOS RELACIONADOS CON LOS TEMAS DE SALUD, DISCAPACIDAD E INTEGRACIÓN SOCIAL, EN CUMPLIMIENTO DE LAS METAS Y OBJETIVOS DEL PLAN DE DESARROLLO LOCAL</t>
  </si>
  <si>
    <t>Zarina Cáterin González Correa</t>
  </si>
  <si>
    <t>374-2024-CPS-P (119319)</t>
  </si>
  <si>
    <t>FDLCHCD-374-2024-CPS-P (119319)</t>
  </si>
  <si>
    <t>PRESTAR SERVICIOS PROFESIONALES PARA APOYAR LA GESTION, EL SEGUIMIENTO Y EL DESARROLLO DE ESTRATEGIAS RELACIONADAS CON EL EMPRENDIMIENTO Y LA PRODUCTIVIDAD ECONOMICA DE LA LOCALIDAD DE CHAPINERO</t>
  </si>
  <si>
    <t>OSCAR ALEXER LAZO</t>
  </si>
  <si>
    <t>375-2024-CPS-P (120270)</t>
  </si>
  <si>
    <t>FDLCHCD-375-2024-CPS-P (120270)</t>
  </si>
  <si>
    <t>PRESTAR SERVICIOS PROFESIONALES PARA APOYAR AL ALCALDE LOCAL EN LA IMPLEMENTACION DE ACCIONES PARA LA PARTICIPACION DE LA LOCALIDAD DE CHAPINERO EN LA PROTECCION Y EL BIENESTAR DE LOS ANIMALES.</t>
  </si>
  <si>
    <t>JUAN PABLO OLMOS CASTRO</t>
  </si>
  <si>
    <t>376-2024-CPS-P (118697)</t>
  </si>
  <si>
    <t>FDLCHCD-376-2024-CPS-P (118697)</t>
  </si>
  <si>
    <t>PRESTAR SERVICIOS PROFESIONALES PARA APOYAR LAS ACTUACIONES JURÍDICAS Y ADMINISTRATIVAS DE COMPETENCIA DEL AREA DE GESTIÓN POLICIVA DE LA ALCALDIA LOCAL DE CHAPINERO.</t>
  </si>
  <si>
    <t>MARITZABEL CAMAÑO HERRERA</t>
  </si>
  <si>
    <t>377-2024-CPS-P (120545)</t>
  </si>
  <si>
    <t>FDLCHCD-377-2024-CPS-P (120545)</t>
  </si>
  <si>
    <t>PRESTAR SERVICIOS PROFESIONALES PARA LA FORMULACIÓN, DESARROLLO, SEGUIMIENTO Y APOYO A LA SUPERVISIÓN DE LOS CONTRATOS DERIVADOS DE PROYECTOS DE INVERSIÓN PARA EL CUMPLIMIENTO DE LAS METAS DEL PLAN DE DESARROLLO LOCAL DE CHAPINERO</t>
  </si>
  <si>
    <t>Hans  Van Strahlen</t>
  </si>
  <si>
    <t>6/12/2024 </t>
  </si>
  <si>
    <t>https://community.secop.gov.co/Public/Tendering/OpportunityDetail/Index?noticeUID=CO1.NTC.7135455&amp;isFromPublicArea=True&amp;isModal=False</t>
  </si>
  <si>
    <t>380-2024-CPS-P (121010)</t>
  </si>
  <si>
    <t>FDLCHCD-380-2024-CPS-P (121010)</t>
  </si>
  <si>
    <t>PRESTAR SERVICIOS PROFESIONALES A LA GESTION DE LA ALCALDIA LOCAL DE CHAPINERO EN LAS ACTIVIDADES ADMINISTRATIVAS REQUERIDAS EN EL PROCESOS JURIDICOS, ASI COMO EN EL SEGUIMIENTO, USO Y SOPORTE DEL CUMPLIMIENTO DELOS OBJETIVOS DEL PLAN DE DESARROLLO LOCAL Y EL PLAN INSTITUCIONAL DE GESTION</t>
  </si>
  <si>
    <t xml:space="preserve">YELIXA DEL MAR VELAZQUEZ </t>
  </si>
  <si>
    <t>381-2024-CPS-P (120967)</t>
  </si>
  <si>
    <t>FDLCHCD-381-2024-CPS-P (120967)</t>
  </si>
  <si>
    <t>PRESTAR SERVICIOS PROFESIONALES PARA APOYAR JURÍDICAMENTE LA EJECUCIÓN DE LAS ACCIONES REQUERIDAS PARA LA DEPURACIÓN DE LAS ACTUACIONES ADMINISTRATIVAS QUE CURSAN EN LA ALCALDÍA LOCAL</t>
  </si>
  <si>
    <t>ANDRÉS EDUARDO MATEUS YANGUANTÍN</t>
  </si>
  <si>
    <t>382-2024-CPS-P (120967)</t>
  </si>
  <si>
    <t>FDLCHCD-382-2024-CPS-P (120967)</t>
  </si>
  <si>
    <t>PRESTAR SERVICIOS PROFESIONALES PARA APOYAR JURÍDICAMENTE LA EJECUCION DE LAS ACCIONES REQUERIDAS PARA LA DEPURACIÓN DE LAS ACTUACIONES ADMINISTRATIVAS QUE CURSAN EN LA ALCALDIA LOCAL.</t>
  </si>
  <si>
    <t xml:space="preserve">ANGELICA ALONSO DUEÑAS </t>
  </si>
  <si>
    <t>383-2024-CPS-AG (121306)</t>
  </si>
  <si>
    <t>FDLCHCD-383-2024-CPS-AG (121306)</t>
  </si>
  <si>
    <t>PRESTAR SERVICIOS TECNICOS PARA APOYAR EL AREA GESTION DEL DESARROLLO LOCAL EN LAS ACTIVIDADES CONTABLES REQUERIDAS POR LA ALCALDIA LOCAL DE CHAPINERO.</t>
  </si>
  <si>
    <t>Giovanni Alexander Delgado Barrera</t>
  </si>
  <si>
    <t>384-2024-CPS-P (120969)</t>
  </si>
  <si>
    <t>FDLCHCD-384-2024-CPS-P (120969)</t>
  </si>
  <si>
    <t>PRESTAR SERVICIOS PROFESIONALES DE APOYO JURIDICO EN LA EJECUCION DE LOSTRAMITES E IMPULSO PROCESAL DE LAS ACTUACIONES ADMINISTRATIVAS Y DE COBRO PERSUASIVO DE COMPETENCIA DE LA ALCALDIA LOCAL DE CHAPINERO.</t>
  </si>
  <si>
    <t>Luis Eduardo Gutierrez Angarita</t>
  </si>
  <si>
    <t>385-2024-CPS-P (120549)</t>
  </si>
  <si>
    <t>FDLCHCD-385-2024-CPS-P (120549)</t>
  </si>
  <si>
    <t>PRESTAR SERVICIOS PROFESIONALES PARA APOYAR EL AREA DE GESTION DE DESARROLLO LOCAL DE LA ALCALDIA LOCAL DE CHAPINERO , EN LA PLANEACION, ARTICULACIÓN, FORMULACION, SEGUIMIENTO Y EVALUACION A LOS PROYECTOS DE INVERSION PARA EL DESARROLLO INTEGRAL DE LA PRIMERA INFANCIA Y EL FORTALECIMIENTO DE LAS TRAYECTORIAS EDUCATIVAS DEL PLAN DE DESARROLLO LOCAL.</t>
  </si>
  <si>
    <t>SANDRA LILIANA VARELA COMBARIZA</t>
  </si>
  <si>
    <t>386-2024-CPS-AG (120648)</t>
  </si>
  <si>
    <t>FDLCHCD-386-2024-CPS-AG (120648)</t>
  </si>
  <si>
    <t>PRESTAR LOS SERVICIOS DE APOYO A LA GESTION EN LA IMPLEMENTACION, ATENCION, VERIFICACION, SOPORTE Y ACOMPAÑAMIENTO DE LOS PROCESOS Y O ACTUACIONES ADMINISTRATIVAS DE REGISTRO Y SEGUIMIENTO A LA PROPIEDAD HORIZONTAL EN LOS APLICATIVOS Y O HERRAMIENTAS VIRTUALES EN LA LOCALIDAD DE CHAPINERO.</t>
  </si>
  <si>
    <t>ANGIE VANESSA BERMÚDEZ GÓMEZ</t>
  </si>
  <si>
    <t>387-2024-CPS-AG (121015)</t>
  </si>
  <si>
    <t>FDLCHCD-387-2024-CPS-AG (121015)</t>
  </si>
  <si>
    <t xml:space="preserve">	PRESTAR LOS SERVICIOS DE APOYO ASISTENCIAL PARA LA OPERACIÓN, SEGUIMIENTO Y CUMPLIMIENTO DE LOS PROCESOS Y PROCEDIMIENTOS QUE CONTRIBUYAN A LA GARANTÍA DE LOS DERECHOS DE LOS DIFERENTES GRUPOS POBLACIONALES EN EL MARCO DE LAS POLÍTICAS PÚBLICAS DE LOS PROYECTOS DE SALUD E INTEGRACIÓN SOCIAL DE LA LOCALIDAD DE CHAPINERO.</t>
  </si>
  <si>
    <t>DIANA PATRICIA SEPULVEDA AÑASCO</t>
  </si>
  <si>
    <t xml:space="preserve">Alicia Cujaban Zaza </t>
  </si>
  <si>
    <t>388-2024-CPS-AG (120997)</t>
  </si>
  <si>
    <t>FDLCHCD-388-2024-CPS-AG (120997)</t>
  </si>
  <si>
    <t>PRESTAR SERVICIOS ASISTENCIALES DE APOYO ADMINISTRATIVO EN LAS ACTUACIONES DE INSPECCIÓN, VIGILANCIA Y CONTROL DE COMPETENCIA DE LA ALCALDÍA LOCAL DE CHAPINERO.</t>
  </si>
  <si>
    <t>DIEGO ALEJANDRO CASTRO MUNZA</t>
  </si>
  <si>
    <t>392-2024-CPS-P (120985)</t>
  </si>
  <si>
    <t>FDLCHCD-392-2024-CPS-P (120985)</t>
  </si>
  <si>
    <t>PRESTAR SERVICIOS PROFESIONALES PARA APOYAR LA GESTIÓN JURÍDICA EN LA EJECUCIÓN DE LAS ACCIONES REQUERIDAS PARA EL TRÁMITE E IMPULSO PROCESAL DE LAS ACTUACIONES ADMINISTRATIVAS Y DE INSPECCIÓN, VIGILANCIA Y CONTROL DE COMPETENCIA DE LA ALCALDÍA LOCAL DE CHAPINERO.</t>
  </si>
  <si>
    <t xml:space="preserve">OSCAR IVAN MOLINA </t>
  </si>
  <si>
    <t>393-2024-CPS-P (120985)</t>
  </si>
  <si>
    <t>FDLCHCD-393-2024-CPS-P (120985)</t>
  </si>
  <si>
    <t>PRESTAR SERVICIOS PROFESIONALES PARA APOYAR LA GESTION JURIDICA EN LA EJECUCION DE LAS ACCIONES REQUERIDAS PARA EL TRAMITE E IMPULSO PROCESAL DE LAS ACTUACIONES ADMINISTRATIVAS Y DE INSPECCION, VIGILANCIA Y CONTROL DE COMPETENCIA DE LA ALCALDIA LOCAL DE CHAPINERO.</t>
  </si>
  <si>
    <t>Guillermo Ramirez Tejada</t>
  </si>
  <si>
    <t>394-2024-CPS-P (120967)</t>
  </si>
  <si>
    <t>FDLCHCD-394-2024-CPS-P (120967)</t>
  </si>
  <si>
    <t xml:space="preserve">	PRESTAR SERVICOS PROFESIONALES PARA APOYAR JURÍDICAMENTE LA EJECUCIÓN DE LAS ACCIONES REQUERIDAS PARA LA DEPURACIÓN DE LAS ACTUACIONES ADMINISTRATIVAS QUE CURSAN EN LA ALCALDÍA LOCAL.</t>
  </si>
  <si>
    <t>JUAN CARLOS GONZALEZ LEAL</t>
  </si>
  <si>
    <t>395-2024-CPS-P(120967)</t>
  </si>
  <si>
    <t>FDLCHCD-395-2024-CPS-P(120967)</t>
  </si>
  <si>
    <t>PRESTAR SERVICOS PROFESIONALES PARA APOYAR JURÍDICAMENTE LA EJECUCIÓN DE LAS ACCIONES REQUERIDAS PARA LA DEPURACIÓN DE LAS ACTUACIONES ADMINISTRATIVAS QUE CURSAN EN LA ALCALDÍA LOCAL.</t>
  </si>
  <si>
    <t>ZAIRIS YIRLENA MENDOZA ATENCIO</t>
  </si>
  <si>
    <t>396-2024-CPS-P (121248)</t>
  </si>
  <si>
    <t>FDLCHCD-396-2024-CPS-P (121248)</t>
  </si>
  <si>
    <t>PRESTAR SERVICIOS PROFESIONALES PARA LA GESTIÓN, EL DESARROLLO Y SEGUIMIENTO DE LA ESTRUCTURACIÓN Y FORTALECIMIENTO DEL PROYECTO DE INVERSIÓN ENMARCADO EN LA CONSTRUCCIÓN DE MUROS Y TECHOS VERDES PARA LA LOCALIDAD DE CHAPINERO.</t>
  </si>
  <si>
    <t>CESAR ALFREDO VALENCIA CELIS</t>
  </si>
  <si>
    <t>403-2024-CPS-AG (120968)</t>
  </si>
  <si>
    <t>FDLCHCD-403-2024-CPS-AG (120968)</t>
  </si>
  <si>
    <t>PRESTAR SERVICIOS DE APOYO A LA GESTIÓN, PARA LA IMPLEMENTACIÓN DE ACCIONES EN TORNO A LAS ESTRATEGIAS DE DIÁLOGO, MEDIACIÓN, CONVIVENCIA Y PREVENCIÓN DE CONFLICTOS, VIOLENCIAS Y DELITOS, Y LA IMPLEMENTACIÓN DE ESTRATEGIAS PARA MEJORAR EL DISFRUTE DEL ESPACIO PÚBLICO, LA SEGURIDAD Y CONVIVENCIA EN LA LOCALIDAD DE CHAPINERO.</t>
  </si>
  <si>
    <t>angie lorena cifuentes hernandez</t>
  </si>
  <si>
    <t>405-2024-CPS-P (120985)</t>
  </si>
  <si>
    <t>FDLCHCD-405-2024-CPS-P (120985)</t>
  </si>
  <si>
    <t>MIGUEL ANGEL MORENO</t>
  </si>
  <si>
    <t>409-2024-CPS-AG (120980)</t>
  </si>
  <si>
    <t>FDLCHCD-409-2024-CPS-AG (120980)</t>
  </si>
  <si>
    <t>Luis Felipe Luna Hoyos</t>
  </si>
  <si>
    <t>413-2024-CPS-P (122699)</t>
  </si>
  <si>
    <t>FDLCHCD-413-2024-CPS-P (122699)</t>
  </si>
  <si>
    <t xml:space="preserve">PRESTAR SERVICIOS PROFESIONALES PARA LAFORMULACIÓN, DESARROLLO, SEGUIMIENTO DE LOS PROYECTOS DE INVERSIÓN, Y APOYAR LOS PROCESOS DE CONTRATACIÓN DERIVADOS PARA EL CUMPLIMIENTO DE LAS METAS DEL PLAN DE DESARROLLO LOCAL DE CHAPINERO	 </t>
  </si>
  <si>
    <t>415-2024-CPS-P (122648)</t>
  </si>
  <si>
    <t>FDLCHCD-415-2024-CPS-P (122648)</t>
  </si>
  <si>
    <t>PRESTAR SERVICIOS PROFESIONALES PARA LA FORMULACIÓN, DESARROLLO, SEGUIMIENTO DE LOS PROYECTOS DE INVERSIÓN, Y APOYAR LOS PROCESOS DE CONTRATACIÓN DERIVADOS PARA EL CUMPLIMIENTO DE LAS METAS DEL PLAN DE DESARROLLO LOCAL DE CHAPINERO</t>
  </si>
  <si>
    <t>Juan David Villalobos Gualteros</t>
  </si>
  <si>
    <t>416-2024-CPS-P (122641)</t>
  </si>
  <si>
    <t>FDLCHCD-416-2024-CPS-P (122641)</t>
  </si>
  <si>
    <t>PRESTAR LOS SERVICIOS PROFESIONALES PARA EL AREA DEL DESARROLLO LOCAL, EN LAS ACTIVIDADES RELACIONADAS CON LA ESTRATEGIA DE INNOVACION INSTITUCIONAL, GESTION Y ANALISIS DE DATOS, EL SEGUIMIENTO Y CONTROL DE PROYECTOS DE INVERSION DEL FONDO DE DESARROLLO LOCAL DE CHAPINERO</t>
  </si>
  <si>
    <t>Daniel Hernan Rodriguez Quintero</t>
  </si>
  <si>
    <t>418-2024-CPS-P (122712)</t>
  </si>
  <si>
    <t>FDLCHCD-418-2024-CPS-P (122712)</t>
  </si>
  <si>
    <t>PRESTAR SERVICIOS PROFESIONALES PARA LA FORMULACIÓN, DESARROLLO, SEGUIMIENTO DE LOS PROYECTOS DE INVERSIÓN, Y APOYAR LOS PROCESOS DE CONTRATACIÓN DERIVADOS PARA EL CUMPLIMIENTO DE LAS METAS DEL PLAN DE DESARROLLO LOCAL DE CHAPINERO.</t>
  </si>
  <si>
    <t xml:space="preserve">Diego Javier Rivera  </t>
  </si>
  <si>
    <t>419-2024-CPS-P (122726)</t>
  </si>
  <si>
    <t>FDLCHCD-419-2024-CPS-P (122726)</t>
  </si>
  <si>
    <t>PRESTAR SERVICIOS PROFESIONALES PARA EL ÁREA DE GESTIÓN DEL DESARROLLO LOCAL, EN LA ARTICULACIÓN INSTITUCIONAL, ESTRUCTURACIÓN Y SEGUIMIENTO DELINEACIÓN ESTRATÉGICA LOCAL EN MATERIA DE FORMULACIÓN, SEGUIMIENTO, ESTRUCTURACIÓN, EJECUCIÓN Y CIERRE DE PROYECTOS DE INVERSIÓN DE CONFORMIDAD CON EL PLAN DE DESARROLLO LOCAL.</t>
  </si>
  <si>
    <t xml:space="preserve">Carol Jineth Vargas Claros </t>
  </si>
  <si>
    <t>420-2024-CPS-P (124438)</t>
  </si>
  <si>
    <t>FDLCHCD-420-2024-CPS-P (124438)</t>
  </si>
  <si>
    <t>PRESTAR SERVICIOS PROFESIONALES ESPECIALIZADOS AL FONDO DE DESARROLLO LOCAL DE CHAPINERO EN EL SEGUIMIENTO DE LOS ASUNTOS JURIDICOS, CONTRACTUALES Y ADMINISTRATIVOS DEL DESPACHO DE LA ENTIDAD Y AQUELLOS QUE LE SEAN ASIGNADOS.</t>
  </si>
  <si>
    <t xml:space="preserve">JAIRO ESTEBAN TOBON </t>
  </si>
  <si>
    <t>422-2024-CPS-P (124427)</t>
  </si>
  <si>
    <t>FDLCHCD-422-2024-CPS-P (124427)</t>
  </si>
  <si>
    <t>ALBA STELLA FALKORNERTH</t>
  </si>
  <si>
    <t>423-2024-CPS-P (124434)</t>
  </si>
  <si>
    <t>FDLCHCD-423-2024-CPS-P (124434)</t>
  </si>
  <si>
    <t>PRESTAR SERVICIOS PROFESIONALES ESPECIALIZADOS AL FONDO DE DESARROLLO LOCAL DE CHAPINERO PARA APOYAR JURÍDICAMENTE AL DESPACHO DE EL O LA ALCALDE(SA) LOCAL EN LA ARTICULACIÓN JURÍDICA Y ACTIVIDADES PROPIAS QUE LE SEAN ASIGNADAS</t>
  </si>
  <si>
    <t>438-2024-CPS-P (121609)</t>
  </si>
  <si>
    <t>FDLCHCD-438-2024-CPS-P (121609)</t>
  </si>
  <si>
    <t>PRESTAR SERVICIOS PROFESIONALES PARA APOYAR LA GESTION JURIDICA EN LA EJECUCION DE LAS ACCIONES REQUERIDAS PARA EL TRAMITE E IMPULSO PROCESAL DE LAS ACTUACIONES ADMINISTRATIVAS Y DE INSPECCION, VIGILANCIA Y CONTROLDE COMPETENCIA DE LA ALCALDIA LOCAL DE CHAPINERO.</t>
  </si>
  <si>
    <t>ANGELA VIVIANA OROZCO</t>
  </si>
  <si>
    <t>445-2024-CPS-P (121281)</t>
  </si>
  <si>
    <t>FDLCHCD-445-2024-CPS-P (121281)</t>
  </si>
  <si>
    <t>PRESTAR SERVICIOS DE APOYO LOGÍSTICO ASISTENCIAL PARA EL DESARROLLO DE ACTIVIDADES Y EVENTOS LOCALES EN EL MARCO DE LA EJECUCIÓN DEL PLAN DE DESARROLLO LOCAL</t>
  </si>
  <si>
    <t>CARLOS MARTINEZ</t>
  </si>
  <si>
    <t>446-2024-CPS-P (122707)</t>
  </si>
  <si>
    <t>FDLCHCD-446-2024-CPS-P (122707)</t>
  </si>
  <si>
    <t>PRESTAR SERVICIOS PROFESIONALES AL FONDO DE DESARROLLO LOCAL DE CHAPINERO PARA APOYAR EL AREA DE GESTION DEL DESARROLLO LOCAL EN LA ARTICULACION, ESTRUCTURACION Y APOYAR EL AREA DE GESTION DEL DESARROLLO LOCAL EN LA ARTICULACION, ESTRUCTURACION Y SEGUIMIENTO AL PROCESO DE PLANEACION PARA LOS PROYECTOS DE INVERSION, Y DE LOS CONTRATOS DERIVADOS DE PROYECTOS DE INVERSIÓN PARA EL CUMPLIMIENTO DE LAS METAS DEL PLAN DE DESARROLLO LOCAL DE CHAPINERO</t>
  </si>
  <si>
    <t xml:space="preserve">Erika Cecilia Jimenez Gonzalez </t>
  </si>
  <si>
    <t>448-2024-CPS-AG(121281)</t>
  </si>
  <si>
    <t>FDLCHCD-448-2024-CPS-AG(121281)</t>
  </si>
  <si>
    <t>449-2024-CPS-P (122309)</t>
  </si>
  <si>
    <t>FDLCHCD-449-2024-CPS-P (122309)</t>
  </si>
  <si>
    <t>PRESTAR LOS SERVICIOS PROFESIONALES AL FONDO DE DESARROLLO LOCAL DE CHAPINERO EN LA ARTICULACION Y SEGUIMIENTO TRANSVERSAL A LOS PROCESOS ADELANTADOS POR EL AREA DE GESTION DE DESARROLLO LOCAL</t>
  </si>
  <si>
    <t>LAURA BUENAVENTURA</t>
  </si>
  <si>
    <t>450-2024-CPS-P (121824</t>
  </si>
  <si>
    <t>FDLCHCD-450-2024-CPS-P (121824</t>
  </si>
  <si>
    <t>PRESTAR SERVICIOS PROFESIONALES PARA LA FORMULACIÓN, DESARROLLO, SEGUIMIENTO DE LA EJECUCIÓN Y EVALUACIÓN DE IMPACTOS Y RESULTADOS DE LOS PROYECTOS DE INVERSIÓN, Y DE LOS CONTRATOS DERIVADOS DE PROYECTOS DE INVERSIÓN PARA EL CUMPLIMIENTO DE LAS METAS DEL PLAN DE DESARROLLO LOCAL DE CHAPINERO</t>
  </si>
  <si>
    <t>PATRICIO PABLO PARRA</t>
  </si>
  <si>
    <t>451-2024-CPS-P (121489)</t>
  </si>
  <si>
    <t>FDLCHCD-451-2024-CPS-P (121489)</t>
  </si>
  <si>
    <t>PRESTAR SERVICIOS PROFESIONALES PARA LA FORMULACION, EJECUCION Y DESARROLLO DE LAS ACTIVIDADES DE MITIGACION Y REDUCCION DE LA GESTION DEL RIESGO Y CAMBIO CLIMATICO DE LA LOCALIDAD DE CHAPINERO</t>
  </si>
  <si>
    <t>Sebastian Villa</t>
  </si>
  <si>
    <t>452-2024-CPS-P (123185)</t>
  </si>
  <si>
    <t>FDLCHCD-452-2024-CPS-P (123185)</t>
  </si>
  <si>
    <t>PRESTAR SERVICIOS PROFESIONALES PARA EL AREA DE GESTION DEL DESARROLLO LOCAL EN LA FORMULACION, GESTION, EJECUCION Y DESARROLLO DE LAS ACCIONES COMPLEMENTARIAS EN SALUD INTEGRAL EN LA LOCALIDAD DE CHAPINERO</t>
  </si>
  <si>
    <t>DIANA CAROLINA MORENO</t>
  </si>
  <si>
    <t>453-2024-CPS-P (122718)</t>
  </si>
  <si>
    <t>FDLCHCD-453-2024-CPS-P (122718)</t>
  </si>
  <si>
    <t>PRESTAR LOS SERVICIOS PROFESIONALES ESPECIALIZADOS PARA APOYAR LA PROGRAMACIÓN DE LAS ACTIVIDADES RELACIONADAS CON LA FORMULACIÓN DE PROYECTOS DE INVERSIÓN Y EN LA ESTRUCTURACIÓN DE LA GESTIÓN PRECONTRACTUAL Y SEGUIMIENTO DE CONTRATOS QUE ADELANTE EL FONDO DE DESARROLLO LOCAL DE LA CHAPINERO</t>
  </si>
  <si>
    <t xml:space="preserve">Delio Alcibiades Ladino Peña </t>
  </si>
  <si>
    <t>455-2024-CPS-P (125164)</t>
  </si>
  <si>
    <t>FDLCHCD-455-2024-CPS-P (125164)</t>
  </si>
  <si>
    <t>PRESTAR SERVICIOS ESPECIALIZADOS PARA COORDINAR, LIDERAR Y ASESORAR LOS PLANES DE COMUNICACIÓN INTERNA Y EXTERNA PARA LA DIVULGACIÓN DE LOS PROGRAMAS, PROYECTOS Y ACTIVIDADES DE LA ALCALDÍA LOCAL DE CHAPINERO.</t>
  </si>
  <si>
    <t>NEIRO JAIME</t>
  </si>
  <si>
    <t>456-2024 - CSP-P (121824)</t>
  </si>
  <si>
    <t>FDLCHCD-456-2024 - CSP-P (121824)</t>
  </si>
  <si>
    <t>PRESTAR SERVICIOS PROFESIONALES PARA LA FORMULACIÓN, DESARROLLO, SEGUIMIENTO DE LA EJECUCIÓN Y EVALUACIÓN DE IMPACTOS Y RESULTADOS DE LOS PROYECTOS DE INVERSIÓN, Y DE LOS CONTRATOS DERIVADOS DE PROYECTOS DE INVERSIÓN PARA EL CUMPLIMIENTO DE LAS METAS DEL PLAN DE DESARROLLO LOCAL DE CHAPINERO.</t>
  </si>
  <si>
    <t>LWIDING GABRIEL PEREZ</t>
  </si>
  <si>
    <t>434-2024 CPS-FDLCH (121025)</t>
  </si>
  <si>
    <t>PRESTACION DE SERVICIOS</t>
  </si>
  <si>
    <t>LICITACION PUBLICA</t>
  </si>
  <si>
    <t xml:space="preserve">
PRESTAR SERVICIOS PARA EL FORTALECIMIENTO DE CAPACIDADES Y LA DIGNIFICACIÓN DE LAS MUJERES EN EL MARCO DE: ESTRATEGÍAS DE CUIDADO A CUIDADORAS Y A PERSONAS CON DISCAPACIDAD, CONSTRUCCIÓN DE CIUDADANÍA PARA EL EJERCICIOS DE DERECHOS, Y, PREVENCIÓN DEL FEMINICIDIO, VIOLENCIAS BASADAS EN GÉNERO Y/O VIOLENCIAS CONTRA LAS MUJERES EN LA LOCALIDAD DE CHAPINERO</t>
  </si>
  <si>
    <t>UT CUIDADO AL CUIDADOR</t>
  </si>
  <si>
    <t>ASOCIACION DE HOGARES SI A LA VIDA NIT 900.175.374-5  - CARLOS ALBERTO PINZON MOLINA   79.867.234</t>
  </si>
  <si>
    <t>https://community.secop.gov.co/Public/Tendering/OpportunityDetail/Index?noticeUID=CO1.NTC.7159344&amp;isFromPublicArea=True&amp;isModal=False</t>
  </si>
  <si>
    <t>399-2024-CPS-FDLCH(115087)</t>
  </si>
  <si>
    <t xml:space="preserve">
PRESTAR LOS SERVICIOS PARA EL DESARROLLO DE ACTIVIDADES DE PROMOCIÓN, FORTALECIMIENTO Y MANEJO DE COBERTURAS VEGETALES, ENCAMINADAS A LA RESTAURACIÓN ECOLÓGICA QUE INCLUYA LA REALIZACIÓN DE ACTIVIDADES SILVICULTURALES PARA MITIGAR RIESGOS Y PROPORCIONAR TRATAMIENTO ESPECIALIZADO AL ARBOLADO DE LA LOCALIDAD DE CHAPIN</t>
  </si>
  <si>
    <t>ACODEMA</t>
  </si>
  <si>
    <t>NIT 809010058</t>
  </si>
  <si>
    <t xml:space="preserve">Tito fabian Ruiz </t>
  </si>
  <si>
    <t>FIRMADO</t>
  </si>
  <si>
    <t>https://community.secop.gov.co/Public/Tendering/OpportunityDetail/Index?noticeUID=CO1.NTC.6786829&amp;isFromPublicArea=True&amp;isModal=False</t>
  </si>
  <si>
    <t>FDLCH-CIA-404-2024</t>
  </si>
  <si>
    <t>CONVENIO INTERADMINISTRATIVO</t>
  </si>
  <si>
    <t>CONTRATACION DIRECTA CON OFERTA</t>
  </si>
  <si>
    <t>Aunar esfuerzos técnicos, administrativos y financieros entre la Subred Integrada de Servicios Norte E.S.E. y el Fondo de Desarrollo Local de Chapinero con el fin de atender población con discapacidad, sus cuidadores y desarrollar acciones complementarias de la estrategia territorial en salud, en el marco del proyecto 2024: Chapinero promueve la inclusión y el cuidado de la salud</t>
  </si>
  <si>
    <t>SUBRED INTEGRADA DE SERVICIOS DE SALUD NORTE E.S.E. (OFICIAL)</t>
  </si>
  <si>
    <t>NIT 900971006</t>
  </si>
  <si>
    <t xml:space="preserve">Diana Carolina Moreno  </t>
  </si>
  <si>
    <t>https://community.secop.gov.co/Public/Tendering/ContractNoticePhases/View?PPI=CO1.PPI.36357689&amp;isFromPublicArea=True&amp;isModal=False</t>
  </si>
  <si>
    <t>433-2024-CPS-FDLCH (121622)</t>
  </si>
  <si>
    <t xml:space="preserve">SELECCION ABREVIADA DE MENOR CUANTIA </t>
  </si>
  <si>
    <t>CONTRATAR BAJO LA MODALIDAD DE PRECIOS UNITARIOS FIJOS, SIN FÓRMULA DE REAJUSTE Y A MONTO AGOTABLE LA PRIORIZACIÓN, EL DIAGNÓSTICO Y LAS OBRAS DE IMPLEMENTACION Y ADECUACION DE MUROS Y TECHOS VERDES EN LA LOCALIDAD DE CHAPINERO</t>
  </si>
  <si>
    <t>CONSORCIO CHAPINERO VERDE 2024</t>
  </si>
  <si>
    <t xml:space="preserve"> FUNDACION - 
PARA EL DESARROLLO SOSTENIBLE Y LA PARTICIPACION CIUDADANA – FUNDESPAC NIT 805.013.274-8 - SERVICIOS ESPECIALIZADOS EN INGENIERIA,
CONSULTORIAS Y ASESORIAS S.A.S NIT 901.366.606-2</t>
  </si>
  <si>
    <t>https://community.secop.gov.co/Public/Tendering/OpportunityDetail/Index?noticeUID=CO1.NTC.7216690&amp;isFromPublicArea=True&amp;isModal=False</t>
  </si>
  <si>
    <t>432-2024- CPS- FDLCH (120041)</t>
  </si>
  <si>
    <t>Selección abreviada menor cuantía</t>
  </si>
  <si>
    <t>PRESTAR LOS SERVICIOS PARA EL DESARROLLO DE ACTIVIDADES Y EVENTOS ORIENTADOS AL FORTALECIMIENTO DE EMPRENDIMIENTOS Y/O UNIDADES CULTURALES, CREATIVAS Y/O TURÍSTICAS EN LA LOCALIDAD DE CHAPINERO,</t>
  </si>
  <si>
    <t>UT ESTRATÉGICA-CEDAVIDA</t>
  </si>
  <si>
    <t>INTEGRACIÓN ESTRATÉGICA SAS NIT 901.866.247-7 - JOHANNA MARCELA RODRIGUEZ
CABALLERO  CC 1.018.412.053</t>
  </si>
  <si>
    <t>https://community.secop.gov.co/Public/Tendering/OpportunityDetail/Index?noticeUID=CO1.NTC.7222902&amp;isFromPublicArea=True&amp;isModal=False</t>
  </si>
  <si>
    <t>421-2024-CPS-FDLCH (120769)</t>
  </si>
  <si>
    <t>PRESTAR SERVICIOS PARA LA INSTALACIÓN DE ACCIONES DE ENERGÍAS ALTERNATIVAS EN LAS VIVIENDAS SELECCIONADAS DE LA ZONAN RURAL DE LA LOCALIDAD DE CHAPINERO EN LA VEREDA EL VERJÓN A MONTO AGOTABLE</t>
  </si>
  <si>
    <t>ENERGIAS LIMPIAS DE COLOMBIA ENELICO SAS</t>
  </si>
  <si>
    <t>NIT 901257617</t>
  </si>
  <si>
    <t>https://community.secop.gov.co/Public/Tendering/ContractNoticePhases/View?PPI=CO1.PPI.35994982&amp;isFromPublicArea=True&amp;isModal=False</t>
  </si>
  <si>
    <t>442-2024_CPS (116114)</t>
  </si>
  <si>
    <t>PRESTAR SERVICIOS PARA DESARROLLAR Y FORTALECER, HUERTAS URBANAS Y PERIURBANAS, A TRAVÉS DE LA IMPLEMENTACIÓN DE ACCIONES DE FOMENTO EN AGRICULTURA URBANA Y PERIURBANA, EN EL MARCO DE LA AGROECOLOGÍA ENTORNO A LA ADAPTACIÓN AL CAMBIO CLIMÁTICO</t>
  </si>
  <si>
    <t xml:space="preserve">
LCB GROUP SAS</t>
  </si>
  <si>
    <t>NIT 901154292</t>
  </si>
  <si>
    <t xml:space="preserve">Paola Andrea Sabogal </t>
  </si>
  <si>
    <t>https://community.secop.gov.co/Public/Tendering/OpportunityDetail/Index?noticeUID=CO1.NTC.7167101&amp;isFromPublicArea=True&amp;isModal=False</t>
  </si>
  <si>
    <t>412-2024-CPS-FDLCH (119011)</t>
  </si>
  <si>
    <t>GESTIONAR E IMPLEMENTAR ACCIONES Y PROCESOS DE PREVENCIÓN DE VIOLENCIA EN EL CONTEXTO FAMILIAR, SEXUAL Y OTRAS VULNERACIONES, ASÍ COMO LA PROMOCIÓN DE LOS DERECHOS DE LAS NIÑAS, LOS NIÑOS, ADOLESCENTES Y LAS FAMILIAS DE LA LOCALIDAD DE CHAPINERO</t>
  </si>
  <si>
    <t>ASOCIACIÓN DE HOGARES SI A LA VIDA</t>
  </si>
  <si>
    <t>NIT 900175374</t>
  </si>
  <si>
    <t>https://community.secop.gov.co/Public/Tendering/OpportunityDetail/Index?noticeUID=CO1.NTC.7124460&amp;isFromPublicArea=True&amp;isModal=False</t>
  </si>
  <si>
    <t>24/12/2024 </t>
  </si>
  <si>
    <t>389-2024-CPS-FDLCH (118219)</t>
  </si>
  <si>
    <t>PRESTAR SERVICIOS PARA LA GESTIÓN AMBIENTAL TERRITORIAL MEDIANTE PROCESOS DE SENSIBILIZACIÓN AMBIENTAL QUE PERMITAN ESTIMULAR Y PROMOVER HÁBITOS DE CONSUMO RESPONSABLE, SEPARACIÓN EN LA FUENTE Y RECICLAJE EN LA LOCALIDAD DE CHAPINERO</t>
  </si>
  <si>
    <t>CARLOS ALBERTO PINZON MOLINA</t>
  </si>
  <si>
    <t>https://community.secop.gov.co/Public/Tendering/OpportunityDetail/Index?noticeUID=CO1.NTC.7066343&amp;isFromPublicArea=True&amp;isModal=False</t>
  </si>
  <si>
    <t>23/12/2024 </t>
  </si>
  <si>
    <t>390-2024-CPS-FDLCH (119171)</t>
  </si>
  <si>
    <t>PRESTAR SERVICIOS PARA EL FORTALECIMIENTO DE DISPOSITIVOS DE BASE COMUNITARIA EN LA PREVENCIÓN DEL CONSUMO DE SUSTANCIAS PSICOACTIVAS Y LA PROMOCIÓN DE ESTRATEGIAS DE PREVENCIÓN DEL EMBARAZO EN ADOLESCENTES DE LA LOCALIDAD DE CHAPINERO.</t>
  </si>
  <si>
    <t>DISTRIINDUSTRIAL</t>
  </si>
  <si>
    <t>NIT 900575427</t>
  </si>
  <si>
    <t>Zarina Gonzalez</t>
  </si>
  <si>
    <t>https://community.secop.gov.co/Public/Tendering/OpportunityDetail/Index?noticeUID=CO1.NTC.7084929&amp;isFromPublicArea=True&amp;isModal=False</t>
  </si>
  <si>
    <t>398-2024-CPS-FDLCH (119011)</t>
  </si>
  <si>
    <t>DESARROLLAR ESTRATEGIAS DE SENSIBILIZACIÓN Y FORMACIÓN PARA EL FORTALECIMIENTO DE PRÁCTICAS DE CRIANZA ASERTIVAS EN PRIMERA INFANCIA Y CUIDADO CALIFICADO DIRIGIDO A LOS PADRES, MADRES DE FAMILIA Y/O CUIDADORES DE LAS NIÑAS Y NIÑOS DE EDUCACIÓN INICIAL DE LOS COLEGIOS DISTRITALES DE LA LOCALIDAD DE CHAPINERO, EN EL MARCO DEL PROYECTO 1830 "Chapinero es Primera Infancia</t>
  </si>
  <si>
    <t xml:space="preserve">
Avance Organizacional Consultores BIC</t>
  </si>
  <si>
    <t>NIT 800131690</t>
  </si>
  <si>
    <t>https://community.secop.gov.co/Public/Tendering/ContractNoticePhases/View?PPI=CO1.PPI.35480179&amp;isFromPublicArea=True&amp;isModal=False</t>
  </si>
  <si>
    <t>430-2024-CCV-FDLCH(121110)</t>
  </si>
  <si>
    <t>SUMINISTROS</t>
  </si>
  <si>
    <t>Selección abreviada subasta inversa</t>
  </si>
  <si>
    <t>PRESTAR SERVICIOS PARA EL FORTALECIMIENTO, CONSTRUCCIÓN DE SOSTENIBILIDAD A LARGO PLAZO Y CAPACITACIÓN DE LAS ORGANIZACIONES SOCIALES, COMUNITARIAS E INSTANCIAS DE PARTICIPACIÓN CIUDADANA. Y EL FOMENTO DE LA PARTICIPACIÓN CIUDADANA, ESTRATEGIA DE PRESUPUESTOS PARTICIPATIVOS, EL GOBIERNO ABIERTO, EN LA LOCALIDAD DE CHAPINERO</t>
  </si>
  <si>
    <t>ADIFCOL</t>
  </si>
  <si>
    <t>900.216.251-5</t>
  </si>
  <si>
    <t>Silvana Sarralde</t>
  </si>
  <si>
    <t>https://community.secop.gov.co/Public/Tendering/OpportunityDetail/Index?noticeUID=CO1.NTC.7206297&amp;isFromPublicArea=True&amp;isModal=False</t>
  </si>
  <si>
    <t>435-2024-CCV (121377)</t>
  </si>
  <si>
    <t>COMPRAVENTA</t>
  </si>
  <si>
    <t>REALIZAR LA COMPRAVENTA DE LOS BIENES DESTINADOS PARA LA DOTACIÓN DEL CENTRO CRECER CHAPINERO EN EL MARCO DEL PROYECTO DE INVERSIÓN 1710 "CHAPINERO CONSTRUYE INFRAESTRUCTURA SOCIAL</t>
  </si>
  <si>
    <t>GNSAS</t>
  </si>
  <si>
    <t>NIT 901370420</t>
  </si>
  <si>
    <t>https://community.secop.gov.co/Public/Tendering/OpportunityDetail/Index?noticeUID=CO1.NTC.7201661&amp;isFromPublicArea=True&amp;isModal=False</t>
  </si>
  <si>
    <t>417-2024-CPS-FDLCH (121801)</t>
  </si>
  <si>
    <t>REALIZAR EL MANTENIMIENTO, PREVENTIVO Y CORRECTIVO DE LOS SISTEMAS DE CABLEADO ESTRUCTURADO Y SISTEMA ELÉCTRICO REGULADO DE LA ALCALDIA LOCAL DE CHAPINERO</t>
  </si>
  <si>
    <t>T&amp;S COMP S.A.S</t>
  </si>
  <si>
    <t>NIT 830080498</t>
  </si>
  <si>
    <t>https://community.secop.gov.co/Public/Tendering/OpportunityDetail/Index?noticeUID=CO1.NTC.7189516&amp;isFromPublicArea=True&amp;isModal=False</t>
  </si>
  <si>
    <t>447-2024-CIN-FDLCH (123613)</t>
  </si>
  <si>
    <t>INTERVENTORIA</t>
  </si>
  <si>
    <t>Mínima cuantía</t>
  </si>
  <si>
    <t xml:space="preserve">
REALIZAR LA INTERVENTORÍA TÉCNICA, ADMINISTRATIVA, FINANCIERA, ECONÓMICA, SOCIAL, JURÍDICA, AMBIENTAL Y SG-SST, DEL CONTRATO CUYO OBJETO ES CONTRATAR BAJO LA MODALIDAD DE PRECIOS UNITARIOS FIJOS, SIN FÓRMULA DE REAJUSTE Y A MONTO AGOTABLE LA PRIORIZACIÓN, EL DIAGNÓSTICO Y LAS OBRAS DE LOS MEJORAMIENTOS INTEGRALES DE LAS VIVIENDAS RURALES DISPERSAS Y/O CONCENTRADAS LOCALIZADAS EN LA LOCALIDAD DE CHAPINERO.</t>
  </si>
  <si>
    <t>YT CONSTRUCIVILES S.A.S</t>
  </si>
  <si>
    <t>NIT 901193456</t>
  </si>
  <si>
    <t>https://community.secop.gov.co/Public/Tendering/OpportunityDetail/Index?noticeUID=CO1.NTC.7231732&amp;isFromPublicArea=True&amp;isModal=False</t>
  </si>
  <si>
    <t>443-2024-CPS (123560)</t>
  </si>
  <si>
    <t>FORTALECER LOS SABERES ANCESTRALES EN SALUD DE MANERA INTERNA Y COMUNITARIA EN LAS FAMILIAS CAMPESINAS DE LA LOCALIDAD DE CHAPINERO</t>
  </si>
  <si>
    <t xml:space="preserve">
CORPORACIÓN ESCALANDO FUTURO</t>
  </si>
  <si>
    <t>NIT 900017160</t>
  </si>
  <si>
    <t>https://community.secop.gov.co/Public/Tendering/OpportunityDetail/Index?noticeUID=CO1.NTC.7227682&amp;isFromPublicArea=True&amp;isModal=False</t>
  </si>
  <si>
    <t>425-2024-CPS-FDLCH (121845)</t>
  </si>
  <si>
    <t>Prestar el servicio de mantenimiento preventivo y correctivo, incluida la certificación bajo norma NTC-5926-1, de los dos ascensores eléctricos de marcas MP&amp;L y OTIS, con suministro de repuestos, y a monto agotable, de la Alcaldía Local de Chapinero</t>
  </si>
  <si>
    <t xml:space="preserve">
MABTRONICS INGENIERIA SAS</t>
  </si>
  <si>
    <t>NIT  900930953</t>
  </si>
  <si>
    <t>https://community.secop.gov.co/Public/Tendering/OpportunityDetail/Index?noticeUID=CO1.NTC.7214330&amp;isFromPublicArea=True&amp;isModal=False</t>
  </si>
  <si>
    <t>427-2024-COP-FDLCH (120365)</t>
  </si>
  <si>
    <t>OBRA</t>
  </si>
  <si>
    <t>Licitación pública (Obra pública)</t>
  </si>
  <si>
    <t>REALIZAR EL AJUSTE, COMPLEMETANCIÓN Y/O ACTUALIZACIÓN DE LOS ESTUDIOS Y DISEÑOS A PRECIO GLOBAL FIJO, Y EJECUTAR A MONTO AGOTABLE POR PRECIOS UNITARIOS FIJOS, OBRAS Y ACTIVIDADES PARA LA CONSERVACION Y/O CONSTRUCCION DE LA INFRAESTRUCTURA VIAL URBANA Y ESPACIO PUBLICO, INTERVENCION DE CICLO INFRAESTRUCTURA Y CONSERVACION DE PUENTES DE LA LOCALIDAD DE CHAPINERO, EN BOGOTÁ, D.C.</t>
  </si>
  <si>
    <t>CONSORCIO INFRAESTRUCTURA HI JV</t>
  </si>
  <si>
    <t>HRM INGENERIA S.A.S NIT 900.438.670-0 - VRC INGENERIA LTDA NIT 900.155. 125-2</t>
  </si>
  <si>
    <t>https://community.secop.gov.co/Public/Tendering/OpportunityDetail/Index?noticeUID=CO1.NTC.7122046&amp;isFromPublicArea=True&amp;isModal=False</t>
  </si>
  <si>
    <t>444 -2024-COP-FDLCH (118705)</t>
  </si>
  <si>
    <t>REALIZAR UNA OBRA DE MITIGACIÓN PARA LA REDUCCIÓN DEL RIESGO Y LA ADAPTACIÓN AL CAMBIO CLIMÁTICO EN EL BARRIO VILLA DEL CERRO DE LA LOCALIDAD DE CHAPINERO, INCLUYENDO LA REVISIÓN, AJUSTE Y ACTUALIZACIÓN DE ESTUDIOS Y DISEÑOS PROPORCIONADOS POR LA ALCALDÍA LOCAL DE CHAPINERO</t>
  </si>
  <si>
    <t>CONSORCIO CIERRE MITIGACIÓN</t>
  </si>
  <si>
    <t>VANEGAS INGENIEROS SAS 8 NIT 830138289-6
- LUIS FERNANDO ISAZA CALDERON CC  19207601</t>
  </si>
  <si>
    <t>https://community.secop.gov.co/Public/Tendering/OpportunityDetail/Index?noticeUID=CO1.NTC.7153605&amp;isFromPublicArea=True&amp;isModal=False</t>
  </si>
  <si>
    <t>426-2024-COP-FDLCH (118205)</t>
  </si>
  <si>
    <t>CONTRATAR BAJO LA MODALIDAD DE PRECIOS UNITARIOS FIJOS, SIN FÓRMULA DE REAJUSTE Y A MONTO AGOTABLE LA PRIORIZACIÓN, EL DIAGNÓSTICO Y LAS OBRAS DE LOS MEJORAMIENTOS INTEGRALES DE LAS VIVIENDAS RURALES DISPERSAS Y/O CONCENTRADAS LOCALIZADAS EN LA LOCALIDAD DE CHAPINERO</t>
  </si>
  <si>
    <t>CONSORCIO CONSTRUCTOR CR 2024</t>
  </si>
  <si>
    <t>PROYECTOS - CR S.A.S BIC
NIT. 901.841.386-4_x000D_ - LATORRE ORTIZ INGENIERIA SAS NIT. 900.600.224-2</t>
  </si>
  <si>
    <t>https://community.secop.gov.co/Public/Tendering/OpportunityDetail/Index?noticeUID=CO1.NTC.7067953&amp;isFromPublicArea=True&amp;isModal=False</t>
  </si>
  <si>
    <t>428-2024-CIN-FDLCH (121014)</t>
  </si>
  <si>
    <t>Concurso de méritos abierto</t>
  </si>
  <si>
    <t>REALIZAR LA INTERVENTORÍA TÉCNICA, ADMINISTRATIVA, FINANCIERA, JURÍDICA Y AMBIENTAL AL CONTRATO DE OBRA PARA EL CONTRATO QUE BUSCA REALIZAR EL AJUSTE, COMPLEMETANCIÓN Y/O ACTUALIZACIÓN DE LOS ESTUDIOS Y DISEÑOS A PRECIO GLOBAL FIJO, Y EJECUTAR A MONTO AGOTABLE POR PRECIOS UNITARIOS FIJOS, OBRAS Y ACTIVIDADES PARA LA CONSERVACION Y/O CONSTRUCCION DE LA INFRAESTRUCTURA VIAL URBANA Y ESPACIO PUBLICO, INTERVENCION DE CICLO INFRAESTRUCTURA Y CONSERVACION DE PUENTES DE LA LOCALIDAD DE CHAPINERO.</t>
  </si>
  <si>
    <t>R&amp;M CONSTRUCCIONES E INTERVENTORIAS S.A.S</t>
  </si>
  <si>
    <t>NIT 830028126</t>
  </si>
  <si>
    <t>https://community.secop.gov.co/Public/Tendering/OpportunityDetail/Index?noticeUID=CO1.NTC.7206349&amp;isFromPublicArea=True&amp;isModal=False</t>
  </si>
  <si>
    <t>424-2024-CIN-FDLCH (120369)</t>
  </si>
  <si>
    <t>REALIZAR LA INTERVENTORÍA ESPECIALIZADA, INTEGRAL TÉCNICA, ADMINISTRATIVA, LEGAL, FINANCIERA, AMBIENTAL, SOCIAL Y PREDIAL PARA LA CONSULTORIA ENCARGADA DE REALIZAR LA ELABORACIÓN ESPECIALIZADA, INTEGRAL TÉCNICA, ADMINISTRATIVA, LEGAL, FINANCIERA, AMBIENTAL, SOCIAL Y PREDIAL DE LOS ESTUDIOS, DISEÑOS Y TRAMITES DE LICENCIAMIENTO PARA LA INTERVENCIÓN DE PUENTES VEHICULARES Y/O PEATONALES SOBRE CUERPOS DE AGUA CON ACCIONES DE CONSTRUCCIÓN Y/O CONSERVACIÓN EN LA LOCALIDAD DE CHAPINERO EN BOGOTÁ D.C</t>
  </si>
  <si>
    <t>LITORAL CONSULTING SAS</t>
  </si>
  <si>
    <t>NIT 901499397</t>
  </si>
  <si>
    <t>https://community.secop.gov.co/Public/Tendering/ContractNoticePhases/View?PPI=CO1.PPI.36017005&amp;isFromPublicArea=True&amp;isModal=False</t>
  </si>
  <si>
    <t>429-2024-CIN-FDLCH (121630)</t>
  </si>
  <si>
    <t>REALIZAR LA INTERVENTORÍA TÉCNICA, ADMINISTRATIVA, FINANCIERA, ECONÓMICA, SOCIAL, JURÍDICA, AMBIENTAL Y SG-SST, DEL CONTRATO CUYO OBJETO ES REALIZAR UNA OBRA DE MITIGACIÓN PARA LA REDUCCIÓN DEL RIESGO Y LA ADAPTACIÓN AL CAMBIO CLIMÁTICO EN EL BARRIO VILLA DEL CERRO DE LA LOCALIDAD DE CHAPINERO, INCLUYENDO LA REVISIÓN, AJUSTE Y ACTUALIZACIÓN DE ESTUDIOS Y DISEÑOS PROPORCIONADOS POR LA ALCALDÍA LOCAL DE CHAPINERO.</t>
  </si>
  <si>
    <t>CONSULTORES, DESARROLLO Y AMBIENTE S.A.S BIC</t>
  </si>
  <si>
    <t>NIT 900965653</t>
  </si>
  <si>
    <t>https://community.secop.gov.co/Public/Tendering/OpportunityDetail/Index?noticeUID=CO1.NTC.7223291&amp;isFromPublicArea=True&amp;isModal=False</t>
  </si>
  <si>
    <t>406-2024-CCO-FDLCH (120370)</t>
  </si>
  <si>
    <t>CONSULTORIA</t>
  </si>
  <si>
    <t xml:space="preserve">
REALIZAR LA CONSULTORÍA ESPECIALIZADA, INTEGRAL, TÉCNICA, ADMINISTRATIVA, LEGAL, FINANCIERA, AMBIENTAL, SOCIAL Y PREDIAL PARA LA ELABORACIÓN DE LOS ESTUDIOS, DISEÑOS Y TRAMITES DE LICENCIAMIENTO PARA LA INTERVENCIÓN DE PUENTES VEHICULARES Y/O PEATONALES SOBRE CUERPOS DE AGUA CON ACCIONES DE CONSTRUCCIÓN Y/O CONSERVACIÓN EN LA LOCALIDAD DE CHAPINERO EN BOGOTÁ D.C.</t>
  </si>
  <si>
    <t>CONSORCIO GJ PUENTES CHAPINERO</t>
  </si>
  <si>
    <t>GEOLIVE SERVICIOS PARA INGENIERIA S.A.S. NIT  901.048.250-0 - JAM INGENIERIA Y MEDIO AMBIENTE S.A.S NIT 830.084.684-9_x000D_</t>
  </si>
  <si>
    <t>https://community.secop.gov.co/Public/Tendering/OpportunityDetail/Index?noticeUID=CO1.NTC.7159853&amp;isFromPublicArea=True&amp;isModal=False</t>
  </si>
  <si>
    <t>FDLCH-SAMC-002-2024 (114948)</t>
  </si>
  <si>
    <t>PRESTAR SERVICIOS PARA REALIZAR ACCIONES DE ESTERILIZACIÓN, ATENCIÓN DE URGENCIAS, BRIGADAS MÉDICO-VETERINARIAS, JORNADAS DE ADOPCIÓN DE ANIMALES DE COMPAÑÍA EN CONDICIONES DE VULNERABILIDAD, EDUCACIÓN EN TENENCIA RESPONSABLE y FORTALECIMIENTO DE LA RED DE PROTECCIONISTAS EN LA LOCALIDAD DE CHAPINERO.</t>
  </si>
  <si>
    <t>DIGERATI</t>
  </si>
  <si>
    <t>NIT900360948</t>
  </si>
  <si>
    <t xml:space="preserve">Catalina Rivera Forero </t>
  </si>
  <si>
    <t>https://community.secop.gov.co/Public/Tendering/OpportunityDetail/Index?noticeUID=CO1.NTC.6796056&amp;isFromPublicArea=True&amp;isModal=False</t>
  </si>
  <si>
    <t xml:space="preserve">TOTAL CONTRATOS </t>
  </si>
  <si>
    <t>XXXX</t>
  </si>
  <si>
    <t>incluya por favor TODOS LOS CONTRATOS SUSCRITOS EN EL 2024 PARA FUNCIONAMIENTO E INVERSION DIRECTA, INCLUYENDO CPS PERSONA NATURAL  NO DEJE NADA POR FUERA</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</si>
  <si>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</si>
  <si>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</si>
  <si>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</si>
  <si>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</si>
  <si>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</si>
  <si>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</si>
  <si>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</si>
  <si>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“Vincular a 3.000 Personas En Actividades Recreo Deportivas Comunitarias”</t>
  </si>
  <si>
    <t>CON EL DESARROLLO DE DIVERSAS ACTIVIDADES QUE PERMITEN A LAS NIÑAS, NIÑOS, ADOLESCENTES, JÓVENES ADULTOS Y PERSONAS MAYORES; HACER USO ADECUADO DEL TIEMPO LIBRE, SE POTENCIALIZA EL DESARROLLO INTEGRAL, Y A SU VEZ, SE GARANTIZA EL DERECHO AL ACCESO A LA RECREACIÓN  Y EL DEPORTE, IMPACTANDO A MÁS DE 100 PERSONAS CON ESTAS ACTIVIDADES</t>
  </si>
  <si>
    <t>“Otorgar 40 Estímulos De Apoyo Al Sector Artístico Y Cultural”</t>
  </si>
  <si>
    <t>Capacitar personas en los campos artísticos, interculturales, culturales y/o patrimoniales (se otorgarán en los dos Componentes de Es Más Cultura Local 7 estímulos)</t>
  </si>
  <si>
    <t>CONVENIO INTERADMINISTRATICO CON LA SECRETARÍA DE CULTURA, RECREACIÓN Y DEPORTE PARA REALIZAR ACTIVIDADES EN EL CEFE-CHAPINERO.EXCEDENTES FINANIEROS</t>
  </si>
  <si>
    <t>CON LA ENTRADA EN FUNCIONAMIENTO DEL CEFE-CHAPINERO Y CON EL CONVENIO SUSCRITO CON SCRD, SE LOGRÓ IMPACTAR A MÁS DE 2000 MIL PERSONAS ENTRE POBLACIÓN FLOTANTE Y RESIDENTE, CON ACTIVIDADES LÚDICAS Y PRESENTACONES ARTÍSTICAS DE LOS ACTORES CULTURALES DE LA LOCALIDAD.</t>
  </si>
  <si>
    <t>Proposición 055 de 2025</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</si>
  <si>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</si>
  <si>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</si>
  <si>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Fecha del evento o  feria de emprendimiento</t>
  </si>
  <si>
    <t xml:space="preserve">Objetivo de la Feria </t>
  </si>
  <si>
    <t xml:space="preserve">Cuántas personas participaron  en el evento ( aforo) </t>
  </si>
  <si>
    <t xml:space="preserve">Cuantas personas fueron beneficadas con el evento </t>
  </si>
  <si>
    <t>ubicación UPZ - direccion</t>
  </si>
  <si>
    <t xml:space="preserve">ingresos $ generados por proyectos participantes </t>
  </si>
  <si>
    <t xml:space="preserve">costos del evento ( recurso local invertido para elevento) </t>
  </si>
  <si>
    <t>duracion</t>
  </si>
  <si>
    <t>supervisor encargado</t>
  </si>
  <si>
    <t>Feria de Empleabilidad</t>
  </si>
  <si>
    <t>El objetivo principal de una feria de empleabilidad en la localidad de Chapinero, fue facilitar el encuentro entre empleadores y personas que buscan empleo. En esta feria, se buscó generar oportunidades para que los ciudardanos puedieran acceder a ofertas laborales, aprender sobre las vacantes disponibles en diversas empresas, conocer los requisitos para aplicar y recibir orientación sobre el desarrollo profesional.</t>
  </si>
  <si>
    <t>Auditorio de la Alcaldía Local de Chapinero</t>
  </si>
  <si>
    <t>No estimados</t>
  </si>
  <si>
    <t>$ 0 Espacio propio Auditorio</t>
  </si>
  <si>
    <t>3 horas</t>
  </si>
  <si>
    <t>Sandra Viviana Ramírez Carrillo</t>
  </si>
  <si>
    <t>Feria de Emprendimientos-Talento Local</t>
  </si>
  <si>
    <t xml:space="preserve">El objetivo de la feria de emprendimiento fue proporcionar un espacio donde los emprendedores y las emprendedoras, puedieran mostrar y promover sus productos, servicios o ideas innovadoras, generar oportunidades de ventas y conectar con potenciales clientes. </t>
  </si>
  <si>
    <t>Paqueadero de la Alcaldía Local de Chapinero</t>
  </si>
  <si>
    <t>$ 0 Espacio propio Parqueadero</t>
  </si>
  <si>
    <t>4 horas</t>
  </si>
  <si>
    <t>Feria de Emprendimientos</t>
  </si>
  <si>
    <t>Esta feria en especial, fomentó el intercambio de conocimientos y experiencias entre las mujeres  emprendedoras, con el fin de contribuir al crecimiento de sus proyectos y al desarrollo del ecosistema empresarial en general.</t>
  </si>
  <si>
    <t>2 horas</t>
  </si>
  <si>
    <t>Feria Empresarial-Emprendimientos a Tu Medida</t>
  </si>
  <si>
    <t>Fomentan el intercambio de conocimientos y experiencias entre emprendedores, lo que pudo contribuir al crecimiento de sus proyectos. Ademas ofrecer un espacio imnovador donde los emprendedores y las emprendedoras, puedieran mostrar y promover sus productos y servicios.</t>
  </si>
  <si>
    <t>Centro Comerciial Av Chile</t>
  </si>
  <si>
    <t>7 Horas</t>
  </si>
  <si>
    <t>PREGUNTA 24. ¿Cómo se garantizaron los derechos de las poblaciones vulnerables (niños, adultos mayores, comunidades indígenas, entre otros) en la ejecución de los proyectos locales?</t>
  </si>
  <si>
    <t>24. ¿Cómo se garantizaron los derechos de las poblaciones vulnerables (niños, adultos mayores, comunidades indígenas, entre otros) en la ejecución de los proyectos locales?</t>
  </si>
  <si>
    <t xml:space="preserve">Observaciones </t>
  </si>
  <si>
    <t>Para la ejecución de las diferentes estrategias y proyectos desarrollados desde la alcaldía, se transversalizo el enfoque poblacional, territorial y el componente interseccional. Esto quiere decir que, además, de priorizar la apertura de espacios diferenciales para la construcción del plan de desarrollo y la concertación de las propuestas a ejecutar en 2025 en el marco de presupuestos participativos. La participación ciudadana contó con diferentes espacios y sus respectivas garantías para que quienes estuviesen pudiesen tomar decisiones, incidir y concertar los proyectos que se ejecutarían durante el año 2025. Estos espacios fueron socializados y convocados con los diferentes  grupos comunitarios, incluyendo los de poblaciones diferenciales y/o vulnerables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</si>
  <si>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</si>
  <si>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</si>
  <si>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 xml:space="preserve">% Porcentaje de cumplimiento de los compromisos adquiridos por la alcaldia local en los Consejos Locale de gobierno </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</si>
  <si>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</si>
  <si>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</si>
  <si>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observaciones</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</si>
  <si>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</si>
  <si>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</si>
  <si>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</si>
  <si>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el señor OSCAR JAVIER PINEDA CALDERON conto con CPS FDLCHCD-034-2024-CPS-AG (104427</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</si>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</sst>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35">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sz val="11"/>
      <name val="Calibri"/>
      <family val="2"/>
      <scheme val="minor"/>
    </font>
    <font>
      <sz val="9"/>
      <color rgb="FF000000"/>
      <name val="Garamond"/>
      <family val="1"/>
    </font>
    <font>
      <sz val="8"/>
      <color theme="1"/>
      <name val="Tahoma"/>
      <family val="2"/>
    </font>
    <font>
      <b/>
      <sz val="10"/>
      <name val="Arial Narrow"/>
      <family val="2"/>
    </font>
    <font>
      <b/>
      <sz val="10"/>
      <color rgb="FF000000"/>
      <name val="Aptos"/>
      <family val="2"/>
    </font>
    <font>
      <b/>
      <sz val="10"/>
      <name val="Calibri"/>
      <family val="2"/>
      <scheme val="minor"/>
    </font>
    <font>
      <sz val="8"/>
      <name val="Garamond"/>
      <family val="1"/>
    </font>
    <font>
      <sz val="8"/>
      <color rgb="FF000000"/>
      <name val="Garamond"/>
      <family val="1"/>
    </font>
    <font>
      <u/>
      <sz val="8"/>
      <color theme="10"/>
      <name val="Garamond"/>
      <family val="1"/>
    </font>
    <font>
      <b/>
      <sz val="8"/>
      <color rgb="FF5B9BD5"/>
      <name val="Garamond"/>
      <family val="1"/>
    </font>
    <font>
      <sz val="8"/>
      <color rgb="FF666666"/>
      <name val="Garamond"/>
      <family val="1"/>
    </font>
    <font>
      <b/>
      <sz val="8"/>
      <color rgb="FF0070C0"/>
      <name val="Garamond"/>
      <family val="1"/>
    </font>
    <font>
      <b/>
      <u/>
      <sz val="8"/>
      <color rgb="FF0563C1"/>
      <name val="Garamond"/>
      <family val="1"/>
    </font>
    <font>
      <b/>
      <sz val="8"/>
      <color rgb="FF000000"/>
      <name val="Garamond"/>
      <family val="1"/>
    </font>
    <font>
      <sz val="8"/>
      <color rgb="FF242424"/>
      <name val="Garamond"/>
      <family val="1"/>
    </font>
    <font>
      <sz val="9"/>
      <color rgb="FF000000"/>
      <name val="Arial"/>
      <family val="2"/>
    </font>
    <font>
      <sz val="9"/>
      <color rgb="FF000000"/>
      <name val="Arial"/>
      <family val="2"/>
      <charset val="1"/>
    </font>
    <font>
      <sz val="9"/>
      <color theme="1"/>
      <name val="Arial"/>
      <family val="2"/>
      <charset val="1"/>
    </font>
    <font>
      <sz val="8"/>
      <color theme="1"/>
      <name val="Segoe UI"/>
      <family val="2"/>
    </font>
  </fonts>
  <fills count="11">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3"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2" fillId="0" borderId="0" applyNumberFormat="0" applyFill="0" applyBorder="0" applyAlignment="0" applyProtection="0"/>
  </cellStyleXfs>
  <cellXfs count="114">
    <xf numFmtId="0" fontId="0" fillId="0" borderId="0" xfId="0"/>
    <xf numFmtId="0" fontId="1" fillId="0" borderId="0" xfId="0" applyFont="1"/>
    <xf numFmtId="0" fontId="3" fillId="0" borderId="0" xfId="0" applyFont="1"/>
    <xf numFmtId="0" fontId="4" fillId="0" borderId="0" xfId="0" applyFont="1"/>
    <xf numFmtId="0" fontId="0" fillId="0" borderId="1" xfId="0" applyBorder="1"/>
    <xf numFmtId="0" fontId="7" fillId="0" borderId="0" xfId="0" applyFont="1"/>
    <xf numFmtId="0" fontId="8" fillId="0" borderId="0" xfId="0" applyFont="1"/>
    <xf numFmtId="0" fontId="5" fillId="3"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xf numFmtId="0" fontId="10" fillId="0" borderId="0" xfId="0" applyFont="1"/>
    <xf numFmtId="0" fontId="11" fillId="0" borderId="0" xfId="1" applyFont="1" applyAlignment="1">
      <alignment vertical="center"/>
    </xf>
    <xf numFmtId="0" fontId="9" fillId="4" borderId="1" xfId="0" applyFont="1" applyFill="1" applyBorder="1" applyAlignment="1">
      <alignment horizontal="justify" vertical="center" wrapText="1"/>
    </xf>
    <xf numFmtId="0" fontId="9" fillId="4" borderId="1" xfId="1" applyFont="1" applyFill="1" applyBorder="1" applyAlignment="1">
      <alignment horizontal="justify" vertical="center" wrapText="1"/>
    </xf>
    <xf numFmtId="0" fontId="12" fillId="4" borderId="1" xfId="1" applyFont="1" applyFill="1" applyBorder="1" applyAlignment="1">
      <alignment horizontal="justify" vertical="center" wrapText="1"/>
    </xf>
    <xf numFmtId="0" fontId="12" fillId="6" borderId="1" xfId="1" applyFont="1" applyFill="1" applyBorder="1" applyAlignment="1">
      <alignment horizontal="justify" vertical="center" wrapText="1"/>
    </xf>
    <xf numFmtId="0" fontId="9" fillId="6" borderId="1" xfId="0" applyFont="1" applyFill="1" applyBorder="1" applyAlignment="1">
      <alignment horizontal="justify" vertical="center" wrapText="1"/>
    </xf>
    <xf numFmtId="0" fontId="13" fillId="0" borderId="0" xfId="0" applyFont="1"/>
    <xf numFmtId="0" fontId="14" fillId="0" borderId="0" xfId="0" applyFont="1"/>
    <xf numFmtId="0" fontId="15" fillId="0" borderId="1" xfId="0" applyFont="1" applyBorder="1" applyAlignment="1">
      <alignment horizontal="justify" vertical="center" wrapText="1"/>
    </xf>
    <xf numFmtId="0" fontId="15" fillId="0" borderId="1" xfId="0" applyFont="1" applyBorder="1"/>
    <xf numFmtId="0" fontId="16" fillId="0" borderId="0" xfId="0" applyFont="1"/>
    <xf numFmtId="0" fontId="5" fillId="2" borderId="2" xfId="0" applyFont="1" applyFill="1" applyBorder="1" applyAlignment="1">
      <alignment horizontal="justify" vertical="center" wrapText="1"/>
    </xf>
    <xf numFmtId="0" fontId="5" fillId="5" borderId="2" xfId="0" applyFont="1" applyFill="1" applyBorder="1" applyAlignment="1">
      <alignment horizontal="justify" vertical="center" wrapText="1"/>
    </xf>
    <xf numFmtId="0" fontId="5" fillId="3" borderId="2" xfId="0" applyFont="1" applyFill="1" applyBorder="1" applyAlignment="1">
      <alignment horizontal="justify" vertical="center" wrapText="1"/>
    </xf>
    <xf numFmtId="0" fontId="17" fillId="0" borderId="3" xfId="0" applyFont="1" applyBorder="1" applyAlignment="1">
      <alignment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xf>
    <xf numFmtId="0" fontId="18" fillId="0" borderId="1" xfId="0" applyFont="1" applyBorder="1" applyAlignment="1">
      <alignment horizontal="center" vertical="center"/>
    </xf>
    <xf numFmtId="14" fontId="18" fillId="0" borderId="1" xfId="0" applyNumberFormat="1"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readingOrder="1"/>
    </xf>
    <xf numFmtId="0" fontId="19" fillId="0" borderId="1" xfId="0" applyFont="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16" fillId="0" borderId="0" xfId="0" applyFont="1" applyAlignment="1">
      <alignment horizontal="center" vertical="center"/>
    </xf>
    <xf numFmtId="9" fontId="15" fillId="0" borderId="1" xfId="0" applyNumberFormat="1" applyFont="1" applyBorder="1" applyAlignment="1">
      <alignment horizontal="justify" vertical="center" wrapText="1"/>
    </xf>
    <xf numFmtId="0" fontId="5" fillId="4" borderId="1" xfId="0" applyFont="1" applyFill="1" applyBorder="1" applyAlignment="1">
      <alignment vertical="center" wrapText="1"/>
    </xf>
    <xf numFmtId="0" fontId="6" fillId="4" borderId="1" xfId="1" applyFont="1" applyFill="1" applyBorder="1" applyAlignment="1">
      <alignment vertical="center" wrapText="1"/>
    </xf>
    <xf numFmtId="1" fontId="5" fillId="4" borderId="1" xfId="0" applyNumberFormat="1" applyFont="1" applyFill="1" applyBorder="1" applyAlignment="1">
      <alignment vertical="center" wrapText="1"/>
    </xf>
    <xf numFmtId="0" fontId="3" fillId="0" borderId="0" xfId="0" applyFont="1" applyAlignment="1">
      <alignment vertical="center"/>
    </xf>
    <xf numFmtId="0" fontId="22" fillId="0" borderId="1" xfId="0" applyFont="1" applyBorder="1" applyAlignment="1">
      <alignment vertical="center" wrapText="1"/>
    </xf>
    <xf numFmtId="0" fontId="23" fillId="0" borderId="1" xfId="0" applyFont="1" applyBorder="1" applyAlignment="1">
      <alignment vertical="center" wrapText="1"/>
    </xf>
    <xf numFmtId="0" fontId="22" fillId="0" borderId="1" xfId="1" applyFont="1" applyFill="1" applyBorder="1" applyAlignment="1">
      <alignment vertical="center" wrapText="1"/>
    </xf>
    <xf numFmtId="0" fontId="23" fillId="0" borderId="1" xfId="0" applyFont="1" applyBorder="1" applyAlignment="1">
      <alignment vertical="center"/>
    </xf>
    <xf numFmtId="1" fontId="23" fillId="0" borderId="1" xfId="0" applyNumberFormat="1" applyFont="1" applyBorder="1" applyAlignment="1">
      <alignment vertical="center" wrapText="1"/>
    </xf>
    <xf numFmtId="14" fontId="23" fillId="0" borderId="1" xfId="0" applyNumberFormat="1" applyFont="1" applyBorder="1" applyAlignment="1">
      <alignment vertical="center" wrapText="1"/>
    </xf>
    <xf numFmtId="1" fontId="23" fillId="7" borderId="1" xfId="0" applyNumberFormat="1" applyFont="1" applyFill="1" applyBorder="1" applyAlignment="1">
      <alignment vertical="center" wrapText="1"/>
    </xf>
    <xf numFmtId="0" fontId="23" fillId="7" borderId="1" xfId="0" applyFont="1" applyFill="1" applyBorder="1" applyAlignment="1">
      <alignment vertical="center" wrapText="1"/>
    </xf>
    <xf numFmtId="1" fontId="22" fillId="0" borderId="1" xfId="0" applyNumberFormat="1" applyFont="1" applyBorder="1" applyAlignment="1">
      <alignment vertical="center" wrapText="1"/>
    </xf>
    <xf numFmtId="164" fontId="23" fillId="0" borderId="1" xfId="0" applyNumberFormat="1" applyFont="1" applyBorder="1" applyAlignment="1">
      <alignment vertical="center"/>
    </xf>
    <xf numFmtId="0" fontId="24" fillId="0" borderId="1" xfId="1" applyFont="1" applyBorder="1" applyAlignment="1">
      <alignment vertical="center" wrapText="1"/>
    </xf>
    <xf numFmtId="0" fontId="5" fillId="0" borderId="1" xfId="0" applyFont="1" applyBorder="1" applyAlignment="1">
      <alignment vertical="center" wrapText="1"/>
    </xf>
    <xf numFmtId="14" fontId="22" fillId="0" borderId="1" xfId="0" applyNumberFormat="1" applyFont="1" applyBorder="1" applyAlignment="1">
      <alignment vertical="center" wrapText="1"/>
    </xf>
    <xf numFmtId="0" fontId="25" fillId="0" borderId="1" xfId="0" applyFont="1" applyBorder="1" applyAlignment="1">
      <alignment vertical="center" wrapText="1"/>
    </xf>
    <xf numFmtId="1" fontId="26" fillId="0" borderId="1" xfId="0" applyNumberFormat="1" applyFont="1" applyBorder="1" applyAlignment="1">
      <alignment vertical="center"/>
    </xf>
    <xf numFmtId="14" fontId="23" fillId="7" borderId="1" xfId="0" applyNumberFormat="1" applyFont="1" applyFill="1" applyBorder="1" applyAlignment="1">
      <alignment vertical="center" wrapText="1"/>
    </xf>
    <xf numFmtId="0" fontId="25" fillId="7" borderId="1" xfId="0" applyFont="1" applyFill="1" applyBorder="1" applyAlignment="1">
      <alignment vertical="center" wrapText="1"/>
    </xf>
    <xf numFmtId="0" fontId="22" fillId="0" borderId="1" xfId="0" applyFont="1" applyBorder="1" applyAlignment="1">
      <alignment vertical="center"/>
    </xf>
    <xf numFmtId="1" fontId="26" fillId="0" borderId="1" xfId="0" applyNumberFormat="1" applyFont="1" applyBorder="1" applyAlignment="1">
      <alignment vertical="center" wrapText="1"/>
    </xf>
    <xf numFmtId="164" fontId="23" fillId="7" borderId="1" xfId="0" applyNumberFormat="1" applyFont="1" applyFill="1" applyBorder="1" applyAlignment="1">
      <alignment vertical="center" wrapText="1"/>
    </xf>
    <xf numFmtId="1" fontId="23" fillId="0" borderId="1" xfId="0" applyNumberFormat="1" applyFont="1" applyBorder="1" applyAlignment="1">
      <alignment vertical="center"/>
    </xf>
    <xf numFmtId="0" fontId="27" fillId="0" borderId="1" xfId="0" applyFont="1" applyBorder="1" applyAlignment="1">
      <alignment vertical="center" wrapText="1"/>
    </xf>
    <xf numFmtId="0" fontId="28" fillId="0" borderId="1" xfId="0" applyFont="1" applyBorder="1" applyAlignment="1">
      <alignment vertical="center" wrapText="1"/>
    </xf>
    <xf numFmtId="1" fontId="22" fillId="0" borderId="1" xfId="0" applyNumberFormat="1" applyFont="1" applyBorder="1" applyAlignment="1">
      <alignment vertical="center"/>
    </xf>
    <xf numFmtId="14" fontId="22" fillId="0" borderId="1" xfId="0" applyNumberFormat="1" applyFont="1" applyBorder="1" applyAlignment="1">
      <alignment vertical="center"/>
    </xf>
    <xf numFmtId="164" fontId="22" fillId="0" borderId="1" xfId="0" applyNumberFormat="1" applyFont="1" applyBorder="1" applyAlignment="1">
      <alignment vertical="center"/>
    </xf>
    <xf numFmtId="14" fontId="23" fillId="0" borderId="1" xfId="0" applyNumberFormat="1" applyFont="1" applyBorder="1" applyAlignment="1">
      <alignment vertical="center"/>
    </xf>
    <xf numFmtId="2" fontId="23" fillId="0" borderId="1" xfId="0" applyNumberFormat="1" applyFont="1" applyBorder="1" applyAlignment="1">
      <alignment vertical="center"/>
    </xf>
    <xf numFmtId="0" fontId="29" fillId="0" borderId="1" xfId="0" applyFont="1" applyBorder="1" applyAlignment="1">
      <alignment vertical="center"/>
    </xf>
    <xf numFmtId="14" fontId="23" fillId="0" borderId="1" xfId="0" applyNumberFormat="1" applyFont="1" applyBorder="1" applyAlignment="1">
      <alignment horizontal="right" vertical="center"/>
    </xf>
    <xf numFmtId="0" fontId="3" fillId="0" borderId="1" xfId="0" applyFont="1" applyBorder="1" applyAlignment="1">
      <alignment vertical="center"/>
    </xf>
    <xf numFmtId="0" fontId="23" fillId="0" borderId="3" xfId="0" applyFont="1" applyBorder="1" applyAlignment="1">
      <alignment vertical="center" wrapText="1"/>
    </xf>
    <xf numFmtId="0" fontId="30" fillId="0" borderId="3" xfId="0" applyFont="1" applyBorder="1" applyAlignment="1">
      <alignment vertical="center" wrapText="1"/>
    </xf>
    <xf numFmtId="0" fontId="23" fillId="8" borderId="3" xfId="0" applyFont="1" applyFill="1" applyBorder="1" applyAlignment="1">
      <alignment vertical="center" wrapText="1"/>
    </xf>
    <xf numFmtId="0" fontId="22" fillId="0" borderId="1" xfId="0" applyFont="1" applyBorder="1" applyAlignment="1">
      <alignment horizontal="right" vertical="center" wrapText="1"/>
    </xf>
    <xf numFmtId="0" fontId="2" fillId="0" borderId="3" xfId="1" applyBorder="1" applyAlignment="1">
      <alignment horizontal="center" vertical="center" wrapText="1"/>
    </xf>
    <xf numFmtId="0" fontId="3" fillId="0" borderId="3" xfId="0" applyFont="1" applyBorder="1" applyAlignment="1">
      <alignment vertical="center"/>
    </xf>
    <xf numFmtId="0" fontId="3" fillId="0" borderId="3" xfId="0" applyFont="1" applyBorder="1" applyAlignment="1">
      <alignment vertical="center" wrapText="1"/>
    </xf>
    <xf numFmtId="0" fontId="3" fillId="9" borderId="3" xfId="0" applyFont="1" applyFill="1" applyBorder="1" applyAlignment="1">
      <alignment vertical="center" wrapText="1"/>
    </xf>
    <xf numFmtId="0" fontId="23" fillId="0" borderId="4" xfId="0" applyFont="1" applyBorder="1" applyAlignment="1">
      <alignment vertical="center" wrapText="1"/>
    </xf>
    <xf numFmtId="0" fontId="3" fillId="0" borderId="4" xfId="0" applyFont="1" applyBorder="1" applyAlignment="1">
      <alignment vertical="center" wrapText="1"/>
    </xf>
    <xf numFmtId="0" fontId="2" fillId="0" borderId="4" xfId="1" applyBorder="1" applyAlignment="1">
      <alignment horizontal="center" vertical="center" wrapText="1"/>
    </xf>
    <xf numFmtId="0" fontId="3" fillId="9" borderId="4" xfId="0" applyFont="1" applyFill="1" applyBorder="1" applyAlignment="1">
      <alignment vertical="center" wrapText="1"/>
    </xf>
    <xf numFmtId="0" fontId="23" fillId="0" borderId="4" xfId="0" applyFont="1" applyBorder="1" applyAlignment="1">
      <alignment vertical="center"/>
    </xf>
    <xf numFmtId="0" fontId="23" fillId="8" borderId="4" xfId="0" applyFont="1" applyFill="1" applyBorder="1" applyAlignment="1">
      <alignment vertical="center" wrapText="1"/>
    </xf>
    <xf numFmtId="0" fontId="2" fillId="0" borderId="5" xfId="1" applyBorder="1" applyAlignment="1">
      <alignment horizontal="center" vertical="center" wrapText="1"/>
    </xf>
    <xf numFmtId="0" fontId="2" fillId="0" borderId="6" xfId="1" applyBorder="1" applyAlignment="1">
      <alignment horizontal="center" vertical="center" wrapText="1"/>
    </xf>
    <xf numFmtId="0" fontId="22" fillId="0" borderId="2" xfId="0" applyFont="1" applyBorder="1" applyAlignment="1">
      <alignment vertical="center" wrapText="1"/>
    </xf>
    <xf numFmtId="0" fontId="23" fillId="9" borderId="4" xfId="0" applyFont="1" applyFill="1" applyBorder="1" applyAlignment="1">
      <alignment vertical="center" wrapText="1"/>
    </xf>
    <xf numFmtId="0" fontId="5" fillId="0" borderId="2" xfId="0" applyFont="1" applyBorder="1" applyAlignment="1">
      <alignment vertical="center" wrapText="1"/>
    </xf>
    <xf numFmtId="164" fontId="23" fillId="0" borderId="2" xfId="0" applyNumberFormat="1" applyFont="1" applyBorder="1" applyAlignment="1">
      <alignment vertical="center"/>
    </xf>
    <xf numFmtId="14" fontId="22" fillId="0" borderId="2" xfId="0" applyNumberFormat="1" applyFont="1" applyBorder="1" applyAlignment="1">
      <alignment vertical="center" wrapText="1"/>
    </xf>
    <xf numFmtId="0" fontId="31" fillId="0" borderId="1" xfId="0" applyFont="1" applyBorder="1" applyAlignment="1">
      <alignment horizontal="left" vertical="center" wrapText="1"/>
    </xf>
    <xf numFmtId="0" fontId="32" fillId="0" borderId="1" xfId="0" applyFont="1" applyBorder="1" applyAlignment="1">
      <alignment horizontal="left" vertical="center" wrapText="1"/>
    </xf>
    <xf numFmtId="0" fontId="33" fillId="0" borderId="1" xfId="0" applyFont="1" applyBorder="1" applyAlignment="1">
      <alignment horizontal="left" vertical="center" wrapText="1"/>
    </xf>
    <xf numFmtId="14" fontId="16" fillId="0" borderId="1" xfId="0" applyNumberFormat="1" applyFont="1" applyBorder="1"/>
    <xf numFmtId="0" fontId="2" fillId="0" borderId="1" xfId="1" applyBorder="1" applyAlignment="1">
      <alignment horizontal="center" vertical="center" wrapText="1"/>
    </xf>
    <xf numFmtId="0" fontId="22" fillId="0" borderId="0" xfId="0" applyFont="1" applyAlignment="1">
      <alignment vertical="center"/>
    </xf>
    <xf numFmtId="1" fontId="3" fillId="0" borderId="0" xfId="0" applyNumberFormat="1" applyFont="1" applyAlignment="1">
      <alignment vertical="center"/>
    </xf>
    <xf numFmtId="0" fontId="3" fillId="6" borderId="0" xfId="0" applyFont="1" applyFill="1" applyAlignment="1">
      <alignment vertical="center"/>
    </xf>
    <xf numFmtId="0" fontId="22" fillId="6" borderId="0" xfId="0" applyFont="1" applyFill="1" applyAlignment="1">
      <alignment vertical="center"/>
    </xf>
    <xf numFmtId="1" fontId="3" fillId="6" borderId="0" xfId="0" applyNumberFormat="1" applyFont="1" applyFill="1" applyAlignment="1">
      <alignment vertical="center"/>
    </xf>
    <xf numFmtId="0" fontId="5" fillId="10" borderId="1" xfId="0" applyFont="1" applyFill="1" applyBorder="1" applyAlignment="1">
      <alignment vertical="center" wrapText="1"/>
    </xf>
    <xf numFmtId="0" fontId="15" fillId="9" borderId="1" xfId="0" applyFont="1" applyFill="1" applyBorder="1" applyAlignment="1">
      <alignment horizontal="justify" vertical="center" wrapText="1"/>
    </xf>
    <xf numFmtId="0" fontId="34" fillId="9" borderId="1" xfId="0" applyFont="1" applyFill="1" applyBorder="1" applyAlignment="1">
      <alignment horizontal="left" vertical="center" wrapText="1"/>
    </xf>
    <xf numFmtId="0" fontId="18" fillId="9" borderId="1" xfId="0" applyFont="1" applyFill="1" applyBorder="1" applyAlignment="1">
      <alignment horizontal="center" vertical="center" wrapText="1"/>
    </xf>
    <xf numFmtId="0" fontId="34" fillId="9" borderId="1" xfId="0" applyFont="1" applyFill="1" applyBorder="1" applyAlignment="1">
      <alignment horizontal="left"/>
    </xf>
    <xf numFmtId="0" fontId="18" fillId="9" borderId="1" xfId="0" applyFont="1" applyFill="1" applyBorder="1" applyAlignment="1">
      <alignment horizontal="center" vertical="center"/>
    </xf>
    <xf numFmtId="164" fontId="34" fillId="9" borderId="1" xfId="0" applyNumberFormat="1" applyFont="1" applyFill="1" applyBorder="1" applyAlignment="1">
      <alignment horizontal="left"/>
    </xf>
    <xf numFmtId="0" fontId="16" fillId="9" borderId="1" xfId="0" applyFont="1" applyFill="1" applyBorder="1"/>
    <xf numFmtId="10" fontId="16" fillId="9" borderId="1" xfId="0" applyNumberFormat="1"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community.secop.gov.co/Public/Tendering/ContractNoticePhases/View?PPI=CO1.PPI.30632742&amp;isFromPublicArea=True&amp;isModal=False" TargetMode="External"/><Relationship Id="rId117" Type="http://schemas.openxmlformats.org/officeDocument/2006/relationships/hyperlink" Target="https://community.secop.gov.co/Public/Tendering/OpportunityDetail/Index?noticeUID=CO1.NTC.6786829&amp;isFromPublicArea=True&amp;isModal=False" TargetMode="External"/><Relationship Id="rId21" Type="http://schemas.openxmlformats.org/officeDocument/2006/relationships/hyperlink" Target="https://community.secop.gov.co/Public/Tendering/ContractNoticePhases/View?PPI=CO1.PPI.30369869&amp;isFromPublicArea=True&amp;isModal=False" TargetMode="External"/><Relationship Id="rId42" Type="http://schemas.openxmlformats.org/officeDocument/2006/relationships/hyperlink" Target="https://community.secop.gov.co/Public/Tendering/ContractNoticePhases/View?PPI=CO1.PPI.31908144&amp;isFromPublicArea=True&amp;isModal=False" TargetMode="External"/><Relationship Id="rId47" Type="http://schemas.openxmlformats.org/officeDocument/2006/relationships/hyperlink" Target="https://community.secop.gov.co/Public/Tendering/ContractNoticePhases/View?PPI=CO1.PPI.32241271&amp;isFromPublicArea=True&amp;isModal=False" TargetMode="External"/><Relationship Id="rId63" Type="http://schemas.openxmlformats.org/officeDocument/2006/relationships/hyperlink" Target="https://community.secop.gov.co/Public/Tendering/ContractNoticePhases/View?PPI=CO1.PPI.32982668&amp;isFromPublicArea=True&amp;isModal=False" TargetMode="External"/><Relationship Id="rId68" Type="http://schemas.openxmlformats.org/officeDocument/2006/relationships/hyperlink" Target="https://community.secop.gov.co/Public/Tendering/ContractNoticePhases/View?PPI=CO1.PPI.33079454&amp;isFromPublicArea=True&amp;isModal=False" TargetMode="External"/><Relationship Id="rId84" Type="http://schemas.openxmlformats.org/officeDocument/2006/relationships/hyperlink" Target="https://community.secop.gov.co/Public/Tendering/ContractNoticePhases/View?PPI=CO1.PPI.34066640&amp;isFromPublicArea=True&amp;isModal=False" TargetMode="External"/><Relationship Id="rId89" Type="http://schemas.openxmlformats.org/officeDocument/2006/relationships/hyperlink" Target="https://community.secop.gov.co/Public/Tendering/ContractNoticePhases/View?PPI=CO1.PPI.34156579&amp;isFromPublicArea=True&amp;isModal=False" TargetMode="External"/><Relationship Id="rId112" Type="http://schemas.openxmlformats.org/officeDocument/2006/relationships/hyperlink" Target="https://community.secop.gov.co/Public/Tendering/ContractNoticePhases/View?PPI=CO1.PPI.35434728&amp;isFromPublicArea=True&amp;isModal=False" TargetMode="External"/><Relationship Id="rId16" Type="http://schemas.openxmlformats.org/officeDocument/2006/relationships/hyperlink" Target="https://community.secop.gov.co/Public/Tendering/ContractNoticePhases/View?PPI=CO1.PPI.30351287&amp;isFromPublicArea=True&amp;isModal=False" TargetMode="External"/><Relationship Id="rId107" Type="http://schemas.openxmlformats.org/officeDocument/2006/relationships/hyperlink" Target="https://community.secop.gov.co/Public/Tendering/OpportunityDetail/Index?noticeUID=CO1.NTC.6889248&amp;isFromPublicArea=True&amp;isModal=False" TargetMode="External"/><Relationship Id="rId11" Type="http://schemas.openxmlformats.org/officeDocument/2006/relationships/hyperlink" Target="https://community.secop.gov.co/Public/Tendering/ContractNoticePhases/View?PPI=CO1.PPI.30255618&amp;isFromPublicArea=True&amp;isModal=False" TargetMode="External"/><Relationship Id="rId32" Type="http://schemas.openxmlformats.org/officeDocument/2006/relationships/hyperlink" Target="https://community.secop.gov.co/Public/Tendering/ContractNoticePhases/View?PPI=CO1.PPI.31217752&amp;isFromPublicArea=True&amp;isModal=False" TargetMode="External"/><Relationship Id="rId37" Type="http://schemas.openxmlformats.org/officeDocument/2006/relationships/hyperlink" Target="https://community.secop.gov.co/Public/Tendering/ContractNoticePhases/View?PPI=CO1.PPI.31512257&amp;isFromPublicArea=True&amp;isModal=False" TargetMode="External"/><Relationship Id="rId53" Type="http://schemas.openxmlformats.org/officeDocument/2006/relationships/hyperlink" Target="https://community.secop.gov.co/Public/Tendering/ContractNoticePhases/View?PPI=CO1.PPI.32269754&amp;isFromPublicArea=True&amp;isModal=False" TargetMode="External"/><Relationship Id="rId58" Type="http://schemas.openxmlformats.org/officeDocument/2006/relationships/hyperlink" Target="https://community.secop.gov.co/Public/Tendering/ContractNoticePhases/View?PPI=CO1.PPI.32959365&amp;isFromPublicArea=True&amp;isModal=False" TargetMode="External"/><Relationship Id="rId74" Type="http://schemas.openxmlformats.org/officeDocument/2006/relationships/hyperlink" Target="https://community.secop.gov.co/Public/Tendering/ContractNoticePhases/View?PPI=CO1.PPI.33482168&amp;isFromPublicArea=True&amp;isModal=False" TargetMode="External"/><Relationship Id="rId79" Type="http://schemas.openxmlformats.org/officeDocument/2006/relationships/hyperlink" Target="https://community.secop.gov.co/Public/Tendering/ContractNoticePhases/View?PPI=CO1.PPI.33811439&amp;isFromPublicArea=True&amp;isModal=False" TargetMode="External"/><Relationship Id="rId102" Type="http://schemas.openxmlformats.org/officeDocument/2006/relationships/hyperlink" Target="https://community.secop.gov.co/Public/Tendering/ContractNoticePhases/View?PPI=CO1.PPI.34839352&amp;isFromPublicArea=True&amp;isModal=False" TargetMode="External"/><Relationship Id="rId5" Type="http://schemas.openxmlformats.org/officeDocument/2006/relationships/hyperlink" Target="https://community.secop.gov.co/Public/Tendering/ContractNoticePhases/View?PPI=CO1.PPI.30340763&amp;isFromPublicArea=True&amp;isModal=False" TargetMode="External"/><Relationship Id="rId90" Type="http://schemas.openxmlformats.org/officeDocument/2006/relationships/hyperlink" Target="https://community.secop.gov.co/Public/Tendering/ContractNoticePhases/View?PPI=CO1.PPI.34527444&amp;isFromPublicArea=True&amp;isModal=False" TargetMode="External"/><Relationship Id="rId95" Type="http://schemas.openxmlformats.org/officeDocument/2006/relationships/hyperlink" Target="https://community.secop.gov.co/Public/Tendering/ContractNoticePhases/View?PPI=CO1.PPI.34531121&amp;isFromPublicArea=True&amp;isModal=False" TargetMode="External"/><Relationship Id="rId22" Type="http://schemas.openxmlformats.org/officeDocument/2006/relationships/hyperlink" Target="https://community.secop.gov.co/Public/Tendering/ContractNoticePhases/View?PPI=CO1.PPI.30369869&amp;isFromPublicArea=True&amp;isModal=False" TargetMode="External"/><Relationship Id="rId27" Type="http://schemas.openxmlformats.org/officeDocument/2006/relationships/hyperlink" Target="https://community.secop.gov.co/Public/Tendering/ContractNoticePhases/View?PPI=CO1.PPI.30635024&amp;isFromPublicArea=True&amp;isModal=False" TargetMode="External"/><Relationship Id="rId43" Type="http://schemas.openxmlformats.org/officeDocument/2006/relationships/hyperlink" Target="https://community.secop.gov.co/Public/Tendering/ContractNoticePhases/View?PPI=CO1.PPI.32083798&amp;isFromPublicArea=True&amp;isModal=False" TargetMode="External"/><Relationship Id="rId48" Type="http://schemas.openxmlformats.org/officeDocument/2006/relationships/hyperlink" Target="https://community.secop.gov.co/Public/Tendering/ContractNoticePhases/View?PPI=CO1.PPI.32223354&amp;isFromPublicArea=True&amp;isModal=False" TargetMode="External"/><Relationship Id="rId64" Type="http://schemas.openxmlformats.org/officeDocument/2006/relationships/hyperlink" Target="https://community.secop.gov.co/Public/Tendering/ContractNoticePhases/View?PPI=CO1.PPI.32959365&amp;isFromPublicArea=True&amp;isModal=False" TargetMode="External"/><Relationship Id="rId69" Type="http://schemas.openxmlformats.org/officeDocument/2006/relationships/hyperlink" Target="https://community.secop.gov.co/Public/Tendering/ContractNoticePhases/View?PPI=CO1.PPI.32972264&amp;isFromPublicArea=True&amp;isModal=False" TargetMode="External"/><Relationship Id="rId113" Type="http://schemas.openxmlformats.org/officeDocument/2006/relationships/hyperlink" Target="https://community.secop.gov.co/Public/Tendering/ContractNoticePhases/View?PPI=CO1.PPI.35087689&amp;isFromPublicArea=True&amp;isModal=False" TargetMode="External"/><Relationship Id="rId118" Type="http://schemas.openxmlformats.org/officeDocument/2006/relationships/hyperlink" Target="https://community.secop.gov.co/Public/Tendering/ContractNoticePhases/View?PPI=CO1.PPI.36357689&amp;isFromPublicArea=True&amp;isModal=False" TargetMode="External"/><Relationship Id="rId80" Type="http://schemas.openxmlformats.org/officeDocument/2006/relationships/hyperlink" Target="https://community.secop.gov.co/Public/Tendering/ContractNoticePhases/View?PPI=CO1.PPI.34085962&amp;isFromPublicArea=True&amp;isModal=False" TargetMode="External"/><Relationship Id="rId85" Type="http://schemas.openxmlformats.org/officeDocument/2006/relationships/hyperlink" Target="https://community.secop.gov.co/Public/Tendering/ContractNoticePhases/View?PPI=CO1.PPI.34066640&amp;isFromPublicArea=True&amp;isModal=False" TargetMode="External"/><Relationship Id="rId12" Type="http://schemas.openxmlformats.org/officeDocument/2006/relationships/hyperlink" Target="https://community.secop.gov.co/Public/Tendering/ContractNoticePhases/View?PPI=CO1.PPI.30479372&amp;isFromPublicArea=True&amp;isModal=False" TargetMode="External"/><Relationship Id="rId17" Type="http://schemas.openxmlformats.org/officeDocument/2006/relationships/hyperlink" Target="https://community.secop.gov.co/Public/Tendering/ContractNoticePhases/View?PPI=CO1.PPI.30230969&amp;isFromPublicArea=True&amp;isModal=False" TargetMode="External"/><Relationship Id="rId33" Type="http://schemas.openxmlformats.org/officeDocument/2006/relationships/hyperlink" Target="https://community.secop.gov.co/Public/Tendering/ContractNoticePhases/View?PPI=CO1.PPI.31377903&amp;isFromPublicArea=True&amp;isModal=False" TargetMode="External"/><Relationship Id="rId38" Type="http://schemas.openxmlformats.org/officeDocument/2006/relationships/hyperlink" Target="https://community.secop.gov.co/Public/Tendering/ContractNoticePhases/View?PPI=CO1.PPI.31346038&amp;isFromPublicArea=True&amp;isModal=False" TargetMode="External"/><Relationship Id="rId59" Type="http://schemas.openxmlformats.org/officeDocument/2006/relationships/hyperlink" Target="https://community.secop.gov.co/Public/Tendering/ContractNoticePhases/View?PPI=CO1.PPI.32944394&amp;isFromPublicArea=True&amp;isModal=False" TargetMode="External"/><Relationship Id="rId103" Type="http://schemas.openxmlformats.org/officeDocument/2006/relationships/hyperlink" Target="https://community.secop.gov.co/Public/Tendering/ContractNoticePhases/View?PPI=CO1.PPI.34843270&amp;isFromPublicArea=True&amp;isModal=False" TargetMode="External"/><Relationship Id="rId108" Type="http://schemas.openxmlformats.org/officeDocument/2006/relationships/hyperlink" Target="https://community.secop.gov.co/Public/Tendering/OpportunityDetail/Index?noticeUID=CO1.NTC.6928810&amp;isFromPublicArea=True&amp;isModal=False" TargetMode="External"/><Relationship Id="rId54" Type="http://schemas.openxmlformats.org/officeDocument/2006/relationships/hyperlink" Target="https://community.secop.gov.co/Public/Tendering/ContractNoticePhases/View?PPI=CO1.PPI.32465990&amp;isFromPublicArea=True&amp;isModal=False" TargetMode="External"/><Relationship Id="rId70" Type="http://schemas.openxmlformats.org/officeDocument/2006/relationships/hyperlink" Target="https://community.secop.gov.co/Public/Tendering/ContractNoticePhases/View?PPI=CO1.PPI.33358577&amp;isFromPublicArea=True&amp;isModal=False" TargetMode="External"/><Relationship Id="rId75" Type="http://schemas.openxmlformats.org/officeDocument/2006/relationships/hyperlink" Target="https://community.secop.gov.co/Public/Tendering/ContractNoticePhases/View?PPI=CO1.PPI.33886708&amp;isFromPublicArea=True&amp;isModal=False" TargetMode="External"/><Relationship Id="rId91" Type="http://schemas.openxmlformats.org/officeDocument/2006/relationships/hyperlink" Target="https://community.secop.gov.co/Public/Tendering/ContractNoticePhases/View?PPI=CO1.PPI.34527444&amp;isFromPublicArea=True&amp;isModal=False" TargetMode="External"/><Relationship Id="rId96" Type="http://schemas.openxmlformats.org/officeDocument/2006/relationships/hyperlink" Target="https://community.secop.gov.co/Public/Tendering/ContractNoticePhases/View?PPI=CO1.PPI.34519881&amp;isFromPublicArea=True&amp;isModal=False" TargetMode="External"/><Relationship Id="rId1" Type="http://schemas.openxmlformats.org/officeDocument/2006/relationships/hyperlink" Target="https://community.secop.gov.co/Public/Tendering/ContractNoticePhases/View?PPI=CO1.PPI.30229415&amp;isFromPublicArea=True&amp;isModal=False" TargetMode="External"/><Relationship Id="rId6" Type="http://schemas.openxmlformats.org/officeDocument/2006/relationships/hyperlink" Target="https://community.secop.gov.co/Public/Tendering/ContractNoticePhases/View?PPI=CO1.PPI.30231329&amp;isFromPublicArea=True&amp;isModal=False" TargetMode="External"/><Relationship Id="rId23" Type="http://schemas.openxmlformats.org/officeDocument/2006/relationships/hyperlink" Target="https://community.secop.gov.co/Public/Tendering/ContractNoticePhases/View?PPI=CO1.PPI.30637838&amp;isFromPublicArea=True&amp;isModal=False" TargetMode="External"/><Relationship Id="rId28" Type="http://schemas.openxmlformats.org/officeDocument/2006/relationships/hyperlink" Target="https://community.secop.gov.co/Public/Tendering/ContractNoticePhases/View?PPI=CO1.PPI.30641183&amp;isFromPublicArea=True&amp;isModal=False" TargetMode="External"/><Relationship Id="rId49" Type="http://schemas.openxmlformats.org/officeDocument/2006/relationships/hyperlink" Target="https://community.secop.gov.co/Public/Tendering/ContractNoticePhases/View?PPI=CO1.PPI.32356609&amp;isFromPublicArea=True&amp;isModal=False" TargetMode="External"/><Relationship Id="rId114" Type="http://schemas.openxmlformats.org/officeDocument/2006/relationships/hyperlink" Target="https://community.secop.gov.co/Public/Tendering/ContractNoticePhases/View?PPI=CO1.PPI.35658363&amp;isFromPublicArea=True&amp;isModal=False" TargetMode="External"/><Relationship Id="rId119" Type="http://schemas.openxmlformats.org/officeDocument/2006/relationships/hyperlink" Target="https://community.secop.gov.co/Public/Tendering/OpportunityDetail/Index?noticeUID=CO1.NTC.7216690&amp;isFromPublicArea=True&amp;isModal=False" TargetMode="External"/><Relationship Id="rId44" Type="http://schemas.openxmlformats.org/officeDocument/2006/relationships/hyperlink" Target="https://community.secop.gov.co/Public/Tendering/ContractNoticePhases/View?PPI=CO1.PPI.32223978&amp;isFromPublicArea=True&amp;isModal=False" TargetMode="External"/><Relationship Id="rId60" Type="http://schemas.openxmlformats.org/officeDocument/2006/relationships/hyperlink" Target="https://community.secop.gov.co/Public/Tendering/ContractNoticePhases/View?PPI=CO1.PPI.32944394&amp;isFromPublicArea=True&amp;isModal=False" TargetMode="External"/><Relationship Id="rId65" Type="http://schemas.openxmlformats.org/officeDocument/2006/relationships/hyperlink" Target="https://community.secop.gov.co/Public/Tendering/ContractNoticePhases/View?PPI=CO1.PPI.33066594&amp;isFromPublicArea=True&amp;isModal=False" TargetMode="External"/><Relationship Id="rId81" Type="http://schemas.openxmlformats.org/officeDocument/2006/relationships/hyperlink" Target="https://community.secop.gov.co/Public/Tendering/ContractNoticePhases/View?PPI=CO1.PPI.34129722&amp;isFromPublicArea=True&amp;isModal=False" TargetMode="External"/><Relationship Id="rId86" Type="http://schemas.openxmlformats.org/officeDocument/2006/relationships/hyperlink" Target="https://community.secop.gov.co/Public/Tendering/ContractNoticePhases/View?PPI=CO1.PPI.34066640&amp;isFromPublicArea=True&amp;isModal=False" TargetMode="External"/><Relationship Id="rId4" Type="http://schemas.openxmlformats.org/officeDocument/2006/relationships/hyperlink" Target="https://community.secop.gov.co/Public/Tendering/ContractNoticePhases/View?PPI=CO1.PPI.30340763&amp;isFromPublicArea=True&amp;isModal=False" TargetMode="External"/><Relationship Id="rId9" Type="http://schemas.openxmlformats.org/officeDocument/2006/relationships/hyperlink" Target="https://community.secop.gov.co/Public/Tendering/ContractNoticePhases/View?PPI=CO1.PPI.30255846&amp;isFromPublicArea=True&amp;isModal=False" TargetMode="External"/><Relationship Id="rId13" Type="http://schemas.openxmlformats.org/officeDocument/2006/relationships/hyperlink" Target="https://community.secop.gov.co/Public/Tendering/ContractNoticePhases/View?PPI=CO1.PPI.30351287&amp;isFromPublicArea=True&amp;isModal=False" TargetMode="External"/><Relationship Id="rId18" Type="http://schemas.openxmlformats.org/officeDocument/2006/relationships/hyperlink" Target="https://community.secop.gov.co/Public/Tendering/ContractNoticePhases/View?PPI=CO1.PPI.30668476&amp;isFromPublicArea=True&amp;isModal=False" TargetMode="External"/><Relationship Id="rId39" Type="http://schemas.openxmlformats.org/officeDocument/2006/relationships/hyperlink" Target="https://community.secop.gov.co/Public/Tendering/ContractNoticePhases/View?PPI=CO1.PPI.31344929&amp;isFromPublicArea=True&amp;isModal=False" TargetMode="External"/><Relationship Id="rId109" Type="http://schemas.openxmlformats.org/officeDocument/2006/relationships/hyperlink" Target="https://community.secop.gov.co/Public/Tendering/OpportunityDetail/Index?noticeUID=CO1.NTC.6952439&amp;isFromPublicArea=True&amp;isModal=False" TargetMode="External"/><Relationship Id="rId34" Type="http://schemas.openxmlformats.org/officeDocument/2006/relationships/hyperlink" Target="https://community.secop.gov.co/Public/Tendering/ContractNoticePhases/View?PPI=CO1.PPI.31220386&amp;isFromPublicArea=True&amp;isModal=False" TargetMode="External"/><Relationship Id="rId50" Type="http://schemas.openxmlformats.org/officeDocument/2006/relationships/hyperlink" Target="https://community.secop.gov.co/Public/Tendering/ContractNoticePhases/View?PPI=CO1.PPI.32429508&amp;isFromPublicArea=True&amp;isModal=False" TargetMode="External"/><Relationship Id="rId55" Type="http://schemas.openxmlformats.org/officeDocument/2006/relationships/hyperlink" Target="https://community.secop.gov.co/Public/Tendering/ContractNoticePhases/View?PPI=CO1.PPI.32512737&amp;isFromPublicArea=True&amp;isModal=False" TargetMode="External"/><Relationship Id="rId76" Type="http://schemas.openxmlformats.org/officeDocument/2006/relationships/hyperlink" Target="https://community.secop.gov.co/Public/Tendering/ContractNoticePhases/View?PPI=CO1.PPI.33625717&amp;isFromPublicArea=True&amp;isModal=False" TargetMode="External"/><Relationship Id="rId97" Type="http://schemas.openxmlformats.org/officeDocument/2006/relationships/hyperlink" Target="https://community.secop.gov.co/Public/Tendering/ContractNoticePhases/View?PPI=CO1.PPI.34759338&amp;isFromPublicArea=True&amp;isModal=False" TargetMode="External"/><Relationship Id="rId104" Type="http://schemas.openxmlformats.org/officeDocument/2006/relationships/hyperlink" Target="https://community.secop.gov.co/Public/Tendering/ContractNoticePhases/View?PPI=CO1.PPI.34848048&amp;isFromPublicArea=True&amp;isModal=False" TargetMode="External"/><Relationship Id="rId120" Type="http://schemas.openxmlformats.org/officeDocument/2006/relationships/hyperlink" Target="https://community.secop.gov.co/Public/Tendering/OpportunityDetail/Index?noticeUID=CO1.NTC.7124460&amp;isFromPublicArea=True&amp;isModal=False" TargetMode="External"/><Relationship Id="rId7" Type="http://schemas.openxmlformats.org/officeDocument/2006/relationships/hyperlink" Target="https://community.secop.gov.co/Public/Tendering/ContractNoticePhases/View?PPI=CO1.PPI.30326608&amp;isFromPublicArea=True&amp;isModal=False" TargetMode="External"/><Relationship Id="rId71" Type="http://schemas.openxmlformats.org/officeDocument/2006/relationships/hyperlink" Target="https://community.secop.gov.co/Public/Tendering/ContractNoticePhases/View?PPI=CO1.PPI.33342946&amp;isFromPublicArea=True&amp;isModal=False" TargetMode="External"/><Relationship Id="rId92" Type="http://schemas.openxmlformats.org/officeDocument/2006/relationships/hyperlink" Target="https://community.secop.gov.co/Public/Tendering/ContractNoticePhases/View?PPI=CO1.PPI.34527444&amp;isFromPublicArea=True&amp;isModal=False" TargetMode="External"/><Relationship Id="rId2" Type="http://schemas.openxmlformats.org/officeDocument/2006/relationships/hyperlink" Target="https://community.secop.gov.co/Public/Tendering/ContractNoticePhases/View?PPI=CO1.PPI.30374598&amp;isFromPublicArea=True&amp;isModal=False" TargetMode="External"/><Relationship Id="rId29" Type="http://schemas.openxmlformats.org/officeDocument/2006/relationships/hyperlink" Target="https://community.secop.gov.co/Public/Tendering/ContractNoticePhases/View?PPI=CO1.PPI.31189493&amp;isFromPublicArea=True&amp;isModal=False" TargetMode="External"/><Relationship Id="rId24" Type="http://schemas.openxmlformats.org/officeDocument/2006/relationships/hyperlink" Target="https://community.secop.gov.co/Public/Tendering/ContractNoticePhases/View?PPI=CO1.PPI.30759633&amp;isFromPublicArea=True&amp;isModal=False" TargetMode="External"/><Relationship Id="rId40" Type="http://schemas.openxmlformats.org/officeDocument/2006/relationships/hyperlink" Target="https://community.secop.gov.co/Public/Tendering/ContractNoticePhases/View?PPI=CO1.PPI.31908019&amp;isFromPublicArea=True&amp;isModal=False" TargetMode="External"/><Relationship Id="rId45" Type="http://schemas.openxmlformats.org/officeDocument/2006/relationships/hyperlink" Target="https://community.secop.gov.co/Public/Tendering/ContractNoticePhases/View?PPI=CO1.PPI.32300562&amp;isFromPublicArea=True&amp;isModal=False" TargetMode="External"/><Relationship Id="rId66" Type="http://schemas.openxmlformats.org/officeDocument/2006/relationships/hyperlink" Target="https://community.secop.gov.co/Public/Tendering/ContractNoticePhases/View?PPI=CO1.PPI.33072965&amp;isFromPublicArea=True&amp;isModal=False" TargetMode="External"/><Relationship Id="rId87" Type="http://schemas.openxmlformats.org/officeDocument/2006/relationships/hyperlink" Target="https://community.secop.gov.co/Public/Tendering/ContractNoticePhases/View?PPI=CO1.PPI.34062061&amp;isFromPublicArea=True&amp;isModal=False" TargetMode="External"/><Relationship Id="rId110" Type="http://schemas.openxmlformats.org/officeDocument/2006/relationships/hyperlink" Target="https://community.secop.gov.co/Public/Tendering/ContractNoticePhases/View?PPI=CO1.PPI.35205888&amp;isFromPublicArea=True&amp;isModal=False" TargetMode="External"/><Relationship Id="rId115" Type="http://schemas.openxmlformats.org/officeDocument/2006/relationships/hyperlink" Target="https://community.secop.gov.co/Public/Tendering/OpportunityDetail/Index?noticeUID=CO1.NTC.7144025&amp;isFromPublicArea=True&amp;isModal=False" TargetMode="External"/><Relationship Id="rId61" Type="http://schemas.openxmlformats.org/officeDocument/2006/relationships/hyperlink" Target="https://community.secop.gov.co/Public/Tendering/ContractNoticePhases/View?PPI=CO1.PPI.32855188&amp;isFromPublicArea=True&amp;isModal=False" TargetMode="External"/><Relationship Id="rId82" Type="http://schemas.openxmlformats.org/officeDocument/2006/relationships/hyperlink" Target="https://community.secop.gov.co/Public/Tendering/ContractNoticePhases/View?PPI=CO1.PPI.33903370&amp;isFromPublicArea=True&amp;isModal=False" TargetMode="External"/><Relationship Id="rId19" Type="http://schemas.openxmlformats.org/officeDocument/2006/relationships/hyperlink" Target="https://community.secop.gov.co/Public/Tendering/ContractNoticePhases/View?PPI=CO1.PPI.30642072&amp;isFromPublicArea=True&amp;isModal=False" TargetMode="External"/><Relationship Id="rId14" Type="http://schemas.openxmlformats.org/officeDocument/2006/relationships/hyperlink" Target="https://community.secop.gov.co/Public/Tendering/ContractNoticePhases/View?PPI=CO1.PPI.30351287&amp;isFromPublicArea=True&amp;isModal=False" TargetMode="External"/><Relationship Id="rId30" Type="http://schemas.openxmlformats.org/officeDocument/2006/relationships/hyperlink" Target="https://community.secop.gov.co/Public/Tendering/ContractNoticePhases/View?PPI=CO1.PPI.31032380&amp;isFromPublicArea=True&amp;isModal=False" TargetMode="External"/><Relationship Id="rId35" Type="http://schemas.openxmlformats.org/officeDocument/2006/relationships/hyperlink" Target="https://community.secop.gov.co/Public/Tendering/ContractNoticePhases/View?PPI=CO1.PPI.31458390&amp;isFromPublicArea=True&amp;isModal=False" TargetMode="External"/><Relationship Id="rId56" Type="http://schemas.openxmlformats.org/officeDocument/2006/relationships/hyperlink" Target="https://community.secop.gov.co/Public/Tendering/ContractNoticePhases/View?PPI=CO1.PPI.32618861&amp;isFromPublicArea=True&amp;isModal=False" TargetMode="External"/><Relationship Id="rId77" Type="http://schemas.openxmlformats.org/officeDocument/2006/relationships/hyperlink" Target="https://community.secop.gov.co/Public/Tendering/ContractNoticePhases/View?PPI=CO1.PPI.34085017&amp;isFromPublicArea=True&amp;isModal=False" TargetMode="External"/><Relationship Id="rId100" Type="http://schemas.openxmlformats.org/officeDocument/2006/relationships/hyperlink" Target="https://community.secop.gov.co/Public/Tendering/ContractNoticePhases/View?PPI=CO1.PPI.34774098&amp;isFromPublicArea=True&amp;isModal=False" TargetMode="External"/><Relationship Id="rId105" Type="http://schemas.openxmlformats.org/officeDocument/2006/relationships/hyperlink" Target="https://community.secop.gov.co/Public/Tendering/ContractNoticePhases/View?PPI=CO1.PPI.34864246&amp;isFromPublicArea=True&amp;isModal=False" TargetMode="External"/><Relationship Id="rId8" Type="http://schemas.openxmlformats.org/officeDocument/2006/relationships/hyperlink" Target="https://community.secop.gov.co/Public/Tendering/ContractNoticePhases/View?PPI=CO1.PPI.30469756&amp;isFromPublicArea=True&amp;isModal=False" TargetMode="External"/><Relationship Id="rId51" Type="http://schemas.openxmlformats.org/officeDocument/2006/relationships/hyperlink" Target="https://community.secop.gov.co/Public/Tendering/ContractNoticePhases/View?PPI=CO1.PPI.32412217&amp;isFromPublicArea=True&amp;isModal=False" TargetMode="External"/><Relationship Id="rId72" Type="http://schemas.openxmlformats.org/officeDocument/2006/relationships/hyperlink" Target="https://community.secop.gov.co/Public/Tendering/ContractNoticePhases/View?PPI=CO1.PPI.33540860&amp;isFromPublicArea=True&amp;isModal=False" TargetMode="External"/><Relationship Id="rId93" Type="http://schemas.openxmlformats.org/officeDocument/2006/relationships/hyperlink" Target="https://community.secop.gov.co/Public/Tendering/ContractNoticePhases/View?PPI=CO1.PPI.34583297&amp;isFromPublicArea=True&amp;isModal=False" TargetMode="External"/><Relationship Id="rId98" Type="http://schemas.openxmlformats.org/officeDocument/2006/relationships/hyperlink" Target="https://community.secop.gov.co/Public/Tendering/ContractNoticePhases/View?PPI=CO1.PPI.34761709&amp;isFromPublicArea=True&amp;isModal=False" TargetMode="External"/><Relationship Id="rId121" Type="http://schemas.openxmlformats.org/officeDocument/2006/relationships/hyperlink" Target="https://community.secop.gov.co/Public/Tendering/OpportunityDetail/Index?noticeUID=CO1.NTC.7084929&amp;isFromPublicArea=True&amp;isModal=False" TargetMode="External"/><Relationship Id="rId3" Type="http://schemas.openxmlformats.org/officeDocument/2006/relationships/hyperlink" Target="https://community.secop.gov.co/Public/Tendering/ContractNoticePhases/View?PPI=CO1.PPI.30424129&amp;isFromPublicArea=True&amp;isModal=False" TargetMode="External"/><Relationship Id="rId25" Type="http://schemas.openxmlformats.org/officeDocument/2006/relationships/hyperlink" Target="https://community.secop.gov.co/Public/Tendering/ContractNoticePhases/View?PPI=CO1.PPI.30794130&amp;isFromPublicArea=True&amp;isModal=False" TargetMode="External"/><Relationship Id="rId46" Type="http://schemas.openxmlformats.org/officeDocument/2006/relationships/hyperlink" Target="https://community.secop.gov.co/Public/Tendering/ContractNoticePhases/View?PPI=CO1.PPI.32241271&amp;isFromPublicArea=True&amp;isModal=False" TargetMode="External"/><Relationship Id="rId67" Type="http://schemas.openxmlformats.org/officeDocument/2006/relationships/hyperlink" Target="https://community.secop.gov.co/Public/Tendering/ContractNoticePhases/View?PPI=CO1.PPI.33073404&amp;isFromPublicArea=True&amp;isModal=False" TargetMode="External"/><Relationship Id="rId116" Type="http://schemas.openxmlformats.org/officeDocument/2006/relationships/hyperlink" Target="https://community.secop.gov.co/Public/Tendering/OpportunityDetail/Index?noticeUID=CO1.NTC.7159344&amp;isFromPublicArea=True&amp;isModal=False" TargetMode="External"/><Relationship Id="rId20" Type="http://schemas.openxmlformats.org/officeDocument/2006/relationships/hyperlink" Target="https://community.secop.gov.co/Public/Tendering/ContractNoticePhases/View?PPI=CO1.PPI.30470496&amp;isFromPublicArea=True&amp;isModal=False" TargetMode="External"/><Relationship Id="rId41" Type="http://schemas.openxmlformats.org/officeDocument/2006/relationships/hyperlink" Target="https://community.secop.gov.co/Public/Tendering/ContractNoticePhases/View?PPI=CO1.PPI.31537957&amp;isFromPublicArea=True&amp;isModal=False" TargetMode="External"/><Relationship Id="rId62" Type="http://schemas.openxmlformats.org/officeDocument/2006/relationships/hyperlink" Target="https://community.secop.gov.co/Public/Tendering/ContractNoticePhases/View?PPI=CO1.PPI.32972264&amp;isFromPublicArea=True&amp;isModal=False" TargetMode="External"/><Relationship Id="rId83" Type="http://schemas.openxmlformats.org/officeDocument/2006/relationships/hyperlink" Target="https://community.secop.gov.co/Public/Tendering/ContractNoticePhases/View?PPI=CO1.PPI.34066640&amp;isFromPublicArea=True&amp;isModal=False" TargetMode="External"/><Relationship Id="rId88" Type="http://schemas.openxmlformats.org/officeDocument/2006/relationships/hyperlink" Target="https://community.secop.gov.co/Public/Tendering/ContractNoticePhases/View?PPI=CO1.PPI.34156579&amp;isFromPublicArea=True&amp;isModal=False" TargetMode="External"/><Relationship Id="rId111" Type="http://schemas.openxmlformats.org/officeDocument/2006/relationships/hyperlink" Target="https://community.secop.gov.co/Public/Tendering/ContractNoticePhases/View?PPI=CO1.PPI.35434620&amp;isFromPublicArea=True&amp;isModal=False" TargetMode="External"/><Relationship Id="rId15" Type="http://schemas.openxmlformats.org/officeDocument/2006/relationships/hyperlink" Target="https://community.secop.gov.co/Public/Tendering/ContractNoticePhases/View?PPI=CO1.PPI.30351287&amp;isFromPublicArea=True&amp;isModal=False" TargetMode="External"/><Relationship Id="rId36" Type="http://schemas.openxmlformats.org/officeDocument/2006/relationships/hyperlink" Target="https://community.secop.gov.co/Public/Tendering/ContractNoticePhases/View?PPI=CO1.PPI.31268956&amp;isFromPublicArea=True&amp;isModal=False" TargetMode="External"/><Relationship Id="rId57" Type="http://schemas.openxmlformats.org/officeDocument/2006/relationships/hyperlink" Target="https://community.secop.gov.co/Public/Tendering/ContractNoticePhases/View?PPI=CO1.PPI.32970977&amp;isFromPublicArea=True&amp;isModal=False" TargetMode="External"/><Relationship Id="rId106" Type="http://schemas.openxmlformats.org/officeDocument/2006/relationships/hyperlink" Target="https://community.secop.gov.co/Public/Tendering/OpportunityDetail/Index?noticeUID=CO1.NTC.7149201&amp;isFromPublicArea=True&amp;isModal=False" TargetMode="External"/><Relationship Id="rId10" Type="http://schemas.openxmlformats.org/officeDocument/2006/relationships/hyperlink" Target="https://community.secop.gov.co/Public/Tendering/ContractNoticePhases/View?PPI=CO1.PPI.30476707&amp;isFromPublicArea=True&amp;isModal=False" TargetMode="External"/><Relationship Id="rId31" Type="http://schemas.openxmlformats.org/officeDocument/2006/relationships/hyperlink" Target="https://community.secop.gov.co/Public/Tendering/ContractNoticePhases/View?PPI=CO1.PPI.31021218&amp;isFromPublicArea=True&amp;isModal=False" TargetMode="External"/><Relationship Id="rId52" Type="http://schemas.openxmlformats.org/officeDocument/2006/relationships/hyperlink" Target="https://community.secop.gov.co/Public/Tendering/ContractNoticePhases/View?PPI=CO1.PPI.32412282&amp;isFromPublicArea=True&amp;isModal=False" TargetMode="External"/><Relationship Id="rId73" Type="http://schemas.openxmlformats.org/officeDocument/2006/relationships/hyperlink" Target="https://community.secop.gov.co/Public/Tendering/ContractNoticePhases/View?PPI=CO1.PPI.34524555&amp;isFromPublicArea=True&amp;isModal=False" TargetMode="External"/><Relationship Id="rId78" Type="http://schemas.openxmlformats.org/officeDocument/2006/relationships/hyperlink" Target="https://community.secop.gov.co/Public/Tendering/ContractNoticePhases/View?PPI=CO1.PPI.33811439&amp;isFromPublicArea=True&amp;isModal=False" TargetMode="External"/><Relationship Id="rId94" Type="http://schemas.openxmlformats.org/officeDocument/2006/relationships/hyperlink" Target="https://community.secop.gov.co/Public/Tendering/ContractNoticePhases/View?PPI=CO1.PPI.34523471&amp;isFromPublicArea=True&amp;isModal=False" TargetMode="External"/><Relationship Id="rId99" Type="http://schemas.openxmlformats.org/officeDocument/2006/relationships/hyperlink" Target="https://community.secop.gov.co/Public/Tendering/ContractNoticePhases/View?PPI=CO1.PPI.34766863&amp;isFromPublicArea=True&amp;isModal=False" TargetMode="External"/><Relationship Id="rId101" Type="http://schemas.openxmlformats.org/officeDocument/2006/relationships/hyperlink" Target="https://community.secop.gov.co/Public/Tendering/ContractNoticePhases/View?PPI=CO1.PPI.34835011&amp;isFromPublicArea=True&amp;isModal=False" TargetMode="External"/><Relationship Id="rId122" Type="http://schemas.openxmlformats.org/officeDocument/2006/relationships/hyperlink" Target="https://community.secop.gov.co/Public/Tendering/OpportunityDetail/Index?noticeUID=CO1.NTC.6796056&amp;isFromPublicArea=True&amp;isModal=Fals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H9"/>
  <sheetViews>
    <sheetView tabSelected="1" workbookViewId="0">
      <selection activeCell="A5" sqref="A5"/>
    </sheetView>
  </sheetViews>
  <sheetFormatPr defaultColWidth="9.140625" defaultRowHeight="15"/>
  <cols>
    <col min="1" max="1" width="16.7109375" style="5" customWidth="1"/>
    <col min="2" max="2" width="35.140625" style="5" customWidth="1"/>
    <col min="3" max="8" width="17.7109375" style="5" customWidth="1"/>
    <col min="9" max="16384" width="9.140625" style="5"/>
  </cols>
  <sheetData>
    <row r="1" spans="1:8" ht="16.5">
      <c r="C1" s="3" t="s">
        <v>0</v>
      </c>
    </row>
    <row r="2" spans="1:8">
      <c r="C2" s="6" t="s">
        <v>1</v>
      </c>
    </row>
    <row r="4" spans="1:8" ht="45">
      <c r="A4" s="22" t="s">
        <v>2</v>
      </c>
      <c r="B4" s="23" t="s">
        <v>3</v>
      </c>
      <c r="C4" s="22" t="s">
        <v>4</v>
      </c>
      <c r="D4" s="24" t="s">
        <v>5</v>
      </c>
      <c r="E4" s="22" t="s">
        <v>6</v>
      </c>
      <c r="F4" s="24" t="s">
        <v>7</v>
      </c>
      <c r="G4" s="22" t="s">
        <v>8</v>
      </c>
      <c r="H4" s="7" t="s">
        <v>9</v>
      </c>
    </row>
    <row r="5" spans="1:8">
      <c r="A5" s="25" t="s">
        <v>10</v>
      </c>
      <c r="B5" s="26">
        <f>SUM(C5:G5)</f>
        <v>89</v>
      </c>
      <c r="C5" s="27">
        <v>3</v>
      </c>
      <c r="D5" s="26">
        <v>4</v>
      </c>
      <c r="E5" s="26">
        <v>5</v>
      </c>
      <c r="F5" s="26">
        <v>8</v>
      </c>
      <c r="G5" s="26">
        <v>69</v>
      </c>
      <c r="H5" s="26" t="s">
        <v>9</v>
      </c>
    </row>
    <row r="6" spans="1:8">
      <c r="A6" s="8"/>
      <c r="B6" s="8"/>
      <c r="C6" s="8"/>
      <c r="D6" s="8"/>
      <c r="E6" s="8"/>
      <c r="F6" s="8"/>
      <c r="G6" s="8"/>
      <c r="H6" s="9"/>
    </row>
    <row r="7" spans="1:8" ht="16.5">
      <c r="A7" s="10"/>
    </row>
    <row r="8" spans="1:8">
      <c r="A8" s="11" t="s">
        <v>11</v>
      </c>
      <c r="B8" s="11"/>
      <c r="C8" s="11"/>
    </row>
    <row r="9" spans="1:8">
      <c r="A9" s="11"/>
      <c r="B9" s="11"/>
      <c r="C9" s="1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X391"/>
  <sheetViews>
    <sheetView workbookViewId="0">
      <selection activeCell="B4" sqref="B4"/>
    </sheetView>
  </sheetViews>
  <sheetFormatPr defaultColWidth="11.42578125" defaultRowHeight="15"/>
  <sheetData>
    <row r="1" spans="1:24" ht="17.25">
      <c r="A1" s="2" t="s">
        <v>9</v>
      </c>
      <c r="B1" s="2"/>
      <c r="C1" s="3" t="s">
        <v>12</v>
      </c>
      <c r="D1" s="2"/>
      <c r="E1" s="2"/>
      <c r="F1" s="2"/>
      <c r="G1" s="2"/>
      <c r="H1" s="2"/>
      <c r="I1" s="2"/>
      <c r="J1" s="2"/>
      <c r="K1" s="2"/>
      <c r="L1" s="2"/>
      <c r="M1" s="2"/>
      <c r="N1" s="2"/>
      <c r="O1" s="2"/>
      <c r="P1" s="2"/>
      <c r="Q1" s="2"/>
      <c r="R1" s="2"/>
      <c r="S1" s="2"/>
      <c r="T1" s="2"/>
      <c r="U1" s="2"/>
      <c r="V1" s="1"/>
    </row>
    <row r="2" spans="1:24" ht="17.25">
      <c r="A2" s="2"/>
      <c r="B2" s="2"/>
      <c r="C2" s="3" t="s">
        <v>13</v>
      </c>
      <c r="D2" s="2"/>
      <c r="E2" s="2"/>
      <c r="F2" s="2"/>
      <c r="G2" s="2"/>
      <c r="H2" s="2"/>
      <c r="I2" s="2"/>
      <c r="J2" s="2"/>
      <c r="K2" s="2"/>
      <c r="L2" s="2"/>
      <c r="M2" s="2"/>
      <c r="N2" s="2"/>
      <c r="O2" s="2"/>
      <c r="P2" s="2"/>
      <c r="Q2" s="2"/>
      <c r="R2" s="2"/>
      <c r="S2" s="2"/>
      <c r="T2" s="2"/>
      <c r="U2" s="2"/>
      <c r="V2" s="1"/>
    </row>
    <row r="3" spans="1:24" s="42" customFormat="1" ht="54" customHeight="1">
      <c r="A3" s="39" t="s">
        <v>2</v>
      </c>
      <c r="B3" s="39" t="s">
        <v>14</v>
      </c>
      <c r="C3" s="40" t="s">
        <v>15</v>
      </c>
      <c r="D3" s="40" t="s">
        <v>16</v>
      </c>
      <c r="E3" s="40" t="s">
        <v>17</v>
      </c>
      <c r="F3" s="40" t="s">
        <v>18</v>
      </c>
      <c r="G3" s="39" t="s">
        <v>19</v>
      </c>
      <c r="H3" s="39" t="s">
        <v>20</v>
      </c>
      <c r="I3" s="39" t="s">
        <v>21</v>
      </c>
      <c r="J3" s="39" t="s">
        <v>22</v>
      </c>
      <c r="K3" s="39" t="s">
        <v>23</v>
      </c>
      <c r="L3" s="39" t="s">
        <v>24</v>
      </c>
      <c r="M3" s="41" t="s">
        <v>25</v>
      </c>
      <c r="N3" s="39" t="s">
        <v>26</v>
      </c>
      <c r="O3" s="39" t="s">
        <v>27</v>
      </c>
      <c r="P3" s="39" t="s">
        <v>28</v>
      </c>
      <c r="Q3" s="39" t="s">
        <v>29</v>
      </c>
      <c r="R3" s="39" t="s">
        <v>30</v>
      </c>
      <c r="S3" s="39" t="s">
        <v>31</v>
      </c>
      <c r="T3" s="39" t="s">
        <v>32</v>
      </c>
      <c r="U3" s="39" t="s">
        <v>33</v>
      </c>
      <c r="V3" s="39" t="s">
        <v>34</v>
      </c>
      <c r="W3" s="105" t="s">
        <v>35</v>
      </c>
      <c r="X3" s="105" t="s">
        <v>36</v>
      </c>
    </row>
    <row r="4" spans="1:24" s="42" customFormat="1" ht="146.25">
      <c r="A4" s="31" t="s">
        <v>10</v>
      </c>
      <c r="B4" s="44" t="s">
        <v>37</v>
      </c>
      <c r="C4" s="45" t="s">
        <v>38</v>
      </c>
      <c r="D4" s="45" t="s">
        <v>39</v>
      </c>
      <c r="E4" s="46" t="s">
        <v>40</v>
      </c>
      <c r="F4" s="44" t="s">
        <v>41</v>
      </c>
      <c r="G4" s="44" t="s">
        <v>42</v>
      </c>
      <c r="H4" s="47">
        <v>1063134906</v>
      </c>
      <c r="I4" s="43" t="s">
        <v>43</v>
      </c>
      <c r="J4" s="43" t="s">
        <v>43</v>
      </c>
      <c r="K4" s="44" t="s">
        <v>44</v>
      </c>
      <c r="L4" s="48">
        <v>45352</v>
      </c>
      <c r="M4" s="49">
        <v>90</v>
      </c>
      <c r="N4" s="50">
        <v>45</v>
      </c>
      <c r="O4" s="51">
        <f>N4+M4</f>
        <v>135</v>
      </c>
      <c r="P4" s="52">
        <v>7800000</v>
      </c>
      <c r="Q4" s="52">
        <v>3900000</v>
      </c>
      <c r="R4" s="52">
        <v>7800000</v>
      </c>
      <c r="S4" s="52"/>
      <c r="T4" s="43" t="str">
        <f t="shared" ref="T4:T67" ca="1" si="0">IF(W4&lt;TODAY(),"TERMINADO","EN EJECUCION")</f>
        <v>TERMINADO</v>
      </c>
      <c r="U4" s="53" t="s">
        <v>45</v>
      </c>
      <c r="V4" s="54"/>
      <c r="W4" s="55">
        <f t="shared" ref="W4:W67" si="1">O4+L4</f>
        <v>45487</v>
      </c>
      <c r="X4" s="48"/>
    </row>
    <row r="5" spans="1:24" s="42" customFormat="1" ht="258.75">
      <c r="A5" s="31" t="s">
        <v>10</v>
      </c>
      <c r="B5" s="44" t="s">
        <v>46</v>
      </c>
      <c r="C5" s="45" t="s">
        <v>38</v>
      </c>
      <c r="D5" s="45" t="s">
        <v>39</v>
      </c>
      <c r="E5" s="46" t="s">
        <v>47</v>
      </c>
      <c r="F5" s="44" t="s">
        <v>48</v>
      </c>
      <c r="G5" s="44" t="s">
        <v>49</v>
      </c>
      <c r="H5" s="47">
        <v>1019127835</v>
      </c>
      <c r="I5" s="43" t="s">
        <v>43</v>
      </c>
      <c r="J5" s="43" t="s">
        <v>43</v>
      </c>
      <c r="K5" s="46" t="s">
        <v>50</v>
      </c>
      <c r="L5" s="48">
        <v>45352</v>
      </c>
      <c r="M5" s="47">
        <v>120</v>
      </c>
      <c r="N5" s="50">
        <v>60</v>
      </c>
      <c r="O5" s="51">
        <f t="shared" ref="O5:O68" si="2">N5+M5</f>
        <v>180</v>
      </c>
      <c r="P5" s="52">
        <v>20000000</v>
      </c>
      <c r="Q5" s="52">
        <v>10000000</v>
      </c>
      <c r="R5" s="52">
        <v>20000000</v>
      </c>
      <c r="S5" s="52"/>
      <c r="T5" s="43" t="str">
        <f t="shared" ca="1" si="0"/>
        <v>TERMINADO</v>
      </c>
      <c r="U5" s="53" t="s">
        <v>51</v>
      </c>
      <c r="V5" s="54"/>
      <c r="W5" s="55">
        <f t="shared" si="1"/>
        <v>45532</v>
      </c>
      <c r="X5" s="48"/>
    </row>
    <row r="6" spans="1:24" s="42" customFormat="1" ht="202.5">
      <c r="A6" s="31" t="s">
        <v>10</v>
      </c>
      <c r="B6" s="44" t="s">
        <v>52</v>
      </c>
      <c r="C6" s="45" t="s">
        <v>38</v>
      </c>
      <c r="D6" s="45" t="s">
        <v>39</v>
      </c>
      <c r="E6" s="46" t="s">
        <v>53</v>
      </c>
      <c r="F6" s="44" t="s">
        <v>54</v>
      </c>
      <c r="G6" s="44" t="s">
        <v>55</v>
      </c>
      <c r="H6" s="47">
        <v>1022941172</v>
      </c>
      <c r="I6" s="43" t="s">
        <v>43</v>
      </c>
      <c r="J6" s="43" t="s">
        <v>43</v>
      </c>
      <c r="K6" s="44" t="s">
        <v>56</v>
      </c>
      <c r="L6" s="48">
        <v>45355</v>
      </c>
      <c r="M6" s="47">
        <v>120</v>
      </c>
      <c r="N6" s="50">
        <v>60</v>
      </c>
      <c r="O6" s="51">
        <f t="shared" si="2"/>
        <v>180</v>
      </c>
      <c r="P6" s="52">
        <v>22000000</v>
      </c>
      <c r="Q6" s="52">
        <v>11000000</v>
      </c>
      <c r="R6" s="52">
        <v>22000000</v>
      </c>
      <c r="S6" s="52"/>
      <c r="T6" s="43" t="str">
        <f t="shared" ca="1" si="0"/>
        <v>TERMINADO</v>
      </c>
      <c r="U6" s="53" t="s">
        <v>57</v>
      </c>
      <c r="V6" s="54"/>
      <c r="W6" s="55">
        <f t="shared" si="1"/>
        <v>45535</v>
      </c>
      <c r="X6" s="48"/>
    </row>
    <row r="7" spans="1:24" s="42" customFormat="1" ht="258.75">
      <c r="A7" s="31" t="s">
        <v>10</v>
      </c>
      <c r="B7" s="44" t="s">
        <v>58</v>
      </c>
      <c r="C7" s="45" t="s">
        <v>38</v>
      </c>
      <c r="D7" s="45" t="s">
        <v>39</v>
      </c>
      <c r="E7" s="45" t="s">
        <v>59</v>
      </c>
      <c r="F7" s="44" t="s">
        <v>60</v>
      </c>
      <c r="G7" s="44" t="s">
        <v>61</v>
      </c>
      <c r="H7" s="47">
        <v>1010238426</v>
      </c>
      <c r="I7" s="43" t="s">
        <v>43</v>
      </c>
      <c r="J7" s="43" t="s">
        <v>43</v>
      </c>
      <c r="K7" s="46" t="s">
        <v>62</v>
      </c>
      <c r="L7" s="48">
        <v>45352</v>
      </c>
      <c r="M7" s="47">
        <v>120</v>
      </c>
      <c r="N7" s="50">
        <v>62</v>
      </c>
      <c r="O7" s="51">
        <f t="shared" si="2"/>
        <v>182</v>
      </c>
      <c r="P7" s="52">
        <v>20000000</v>
      </c>
      <c r="Q7" s="52">
        <v>10000000</v>
      </c>
      <c r="R7" s="52">
        <v>20000000</v>
      </c>
      <c r="S7" s="52"/>
      <c r="T7" s="43" t="str">
        <f t="shared" ca="1" si="0"/>
        <v>TERMINADO</v>
      </c>
      <c r="U7" s="53" t="s">
        <v>63</v>
      </c>
      <c r="V7" s="54"/>
      <c r="W7" s="55">
        <f t="shared" si="1"/>
        <v>45534</v>
      </c>
      <c r="X7" s="48"/>
    </row>
    <row r="8" spans="1:24" s="42" customFormat="1" ht="292.5">
      <c r="A8" s="31" t="s">
        <v>10</v>
      </c>
      <c r="B8" s="44" t="s">
        <v>64</v>
      </c>
      <c r="C8" s="45" t="s">
        <v>38</v>
      </c>
      <c r="D8" s="45" t="s">
        <v>39</v>
      </c>
      <c r="E8" s="45" t="s">
        <v>65</v>
      </c>
      <c r="F8" s="44" t="s">
        <v>66</v>
      </c>
      <c r="G8" s="44" t="s">
        <v>67</v>
      </c>
      <c r="H8" s="47">
        <v>52559313</v>
      </c>
      <c r="I8" s="43" t="s">
        <v>43</v>
      </c>
      <c r="J8" s="43" t="s">
        <v>43</v>
      </c>
      <c r="K8" s="46" t="s">
        <v>68</v>
      </c>
      <c r="L8" s="48">
        <v>45352</v>
      </c>
      <c r="M8" s="47">
        <v>120</v>
      </c>
      <c r="N8" s="50">
        <v>60</v>
      </c>
      <c r="O8" s="51">
        <f t="shared" si="2"/>
        <v>180</v>
      </c>
      <c r="P8" s="52">
        <v>22000000</v>
      </c>
      <c r="Q8" s="52">
        <v>11000000</v>
      </c>
      <c r="R8" s="52">
        <v>22000000</v>
      </c>
      <c r="S8" s="52"/>
      <c r="T8" s="43" t="str">
        <f t="shared" ca="1" si="0"/>
        <v>TERMINADO</v>
      </c>
      <c r="U8" s="53" t="s">
        <v>63</v>
      </c>
      <c r="V8" s="54"/>
      <c r="W8" s="55">
        <f t="shared" si="1"/>
        <v>45532</v>
      </c>
      <c r="X8" s="48"/>
    </row>
    <row r="9" spans="1:24" s="42" customFormat="1" ht="360">
      <c r="A9" s="31" t="s">
        <v>10</v>
      </c>
      <c r="B9" s="44" t="s">
        <v>69</v>
      </c>
      <c r="C9" s="45" t="s">
        <v>38</v>
      </c>
      <c r="D9" s="45" t="s">
        <v>39</v>
      </c>
      <c r="E9" s="45" t="s">
        <v>70</v>
      </c>
      <c r="F9" s="44" t="s">
        <v>71</v>
      </c>
      <c r="G9" s="44" t="s">
        <v>72</v>
      </c>
      <c r="H9" s="47">
        <v>52965668</v>
      </c>
      <c r="I9" s="43" t="s">
        <v>43</v>
      </c>
      <c r="J9" s="43" t="s">
        <v>43</v>
      </c>
      <c r="K9" s="46" t="s">
        <v>73</v>
      </c>
      <c r="L9" s="48">
        <v>45352</v>
      </c>
      <c r="M9" s="49">
        <v>90</v>
      </c>
      <c r="N9" s="50">
        <v>45</v>
      </c>
      <c r="O9" s="51">
        <f t="shared" si="2"/>
        <v>135</v>
      </c>
      <c r="P9" s="52">
        <v>8400000</v>
      </c>
      <c r="Q9" s="52">
        <v>4200000</v>
      </c>
      <c r="R9" s="52">
        <v>8400000</v>
      </c>
      <c r="S9" s="52"/>
      <c r="T9" s="43" t="str">
        <f t="shared" ca="1" si="0"/>
        <v>TERMINADO</v>
      </c>
      <c r="U9" s="53" t="s">
        <v>74</v>
      </c>
      <c r="V9" s="54"/>
      <c r="W9" s="55">
        <f t="shared" si="1"/>
        <v>45487</v>
      </c>
      <c r="X9" s="48"/>
    </row>
    <row r="10" spans="1:24" s="42" customFormat="1" ht="247.5">
      <c r="A10" s="31" t="s">
        <v>10</v>
      </c>
      <c r="B10" s="44" t="s">
        <v>75</v>
      </c>
      <c r="C10" s="45" t="s">
        <v>38</v>
      </c>
      <c r="D10" s="45" t="s">
        <v>39</v>
      </c>
      <c r="E10" s="45" t="s">
        <v>76</v>
      </c>
      <c r="F10" s="44" t="s">
        <v>77</v>
      </c>
      <c r="G10" s="44" t="s">
        <v>78</v>
      </c>
      <c r="H10" s="47">
        <v>1026568660</v>
      </c>
      <c r="I10" s="43" t="s">
        <v>43</v>
      </c>
      <c r="J10" s="43" t="s">
        <v>43</v>
      </c>
      <c r="K10" s="44" t="s">
        <v>79</v>
      </c>
      <c r="L10" s="48">
        <v>45352</v>
      </c>
      <c r="M10" s="47">
        <v>120</v>
      </c>
      <c r="N10" s="50">
        <v>60</v>
      </c>
      <c r="O10" s="51">
        <f t="shared" si="2"/>
        <v>180</v>
      </c>
      <c r="P10" s="52">
        <v>22000000</v>
      </c>
      <c r="Q10" s="52">
        <v>11000000</v>
      </c>
      <c r="R10" s="52">
        <v>22000000</v>
      </c>
      <c r="S10" s="52"/>
      <c r="T10" s="43" t="str">
        <f t="shared" ca="1" si="0"/>
        <v>TERMINADO</v>
      </c>
      <c r="U10" s="53" t="s">
        <v>80</v>
      </c>
      <c r="V10" s="54"/>
      <c r="W10" s="55">
        <f t="shared" si="1"/>
        <v>45532</v>
      </c>
      <c r="X10" s="48"/>
    </row>
    <row r="11" spans="1:24" s="42" customFormat="1" ht="382.5">
      <c r="A11" s="31" t="s">
        <v>10</v>
      </c>
      <c r="B11" s="44" t="s">
        <v>81</v>
      </c>
      <c r="C11" s="45" t="s">
        <v>38</v>
      </c>
      <c r="D11" s="45" t="s">
        <v>39</v>
      </c>
      <c r="E11" s="45" t="s">
        <v>82</v>
      </c>
      <c r="F11" s="44" t="s">
        <v>83</v>
      </c>
      <c r="G11" s="44" t="s">
        <v>84</v>
      </c>
      <c r="H11" s="47">
        <v>51646432</v>
      </c>
      <c r="I11" s="43" t="s">
        <v>43</v>
      </c>
      <c r="J11" s="43" t="s">
        <v>43</v>
      </c>
      <c r="K11" s="44" t="s">
        <v>79</v>
      </c>
      <c r="L11" s="48">
        <v>45363</v>
      </c>
      <c r="M11" s="47">
        <v>120</v>
      </c>
      <c r="N11" s="50">
        <v>60</v>
      </c>
      <c r="O11" s="51">
        <f t="shared" si="2"/>
        <v>180</v>
      </c>
      <c r="P11" s="52">
        <v>11520000</v>
      </c>
      <c r="Q11" s="52">
        <v>5760000</v>
      </c>
      <c r="R11" s="52">
        <v>11520000</v>
      </c>
      <c r="S11" s="52"/>
      <c r="T11" s="43" t="str">
        <f t="shared" ca="1" si="0"/>
        <v>TERMINADO</v>
      </c>
      <c r="U11" s="56" t="s">
        <v>85</v>
      </c>
      <c r="V11" s="54"/>
      <c r="W11" s="55">
        <f t="shared" si="1"/>
        <v>45543</v>
      </c>
      <c r="X11" s="48"/>
    </row>
    <row r="12" spans="1:24" s="42" customFormat="1" ht="281.25">
      <c r="A12" s="31" t="s">
        <v>10</v>
      </c>
      <c r="B12" s="44" t="s">
        <v>86</v>
      </c>
      <c r="C12" s="45" t="s">
        <v>38</v>
      </c>
      <c r="D12" s="45" t="s">
        <v>39</v>
      </c>
      <c r="E12" s="45" t="s">
        <v>87</v>
      </c>
      <c r="F12" s="44" t="s">
        <v>88</v>
      </c>
      <c r="G12" s="44" t="s">
        <v>89</v>
      </c>
      <c r="H12" s="47">
        <v>1077866912</v>
      </c>
      <c r="I12" s="43" t="s">
        <v>43</v>
      </c>
      <c r="J12" s="43" t="s">
        <v>43</v>
      </c>
      <c r="K12" s="46" t="s">
        <v>50</v>
      </c>
      <c r="L12" s="48">
        <v>45355</v>
      </c>
      <c r="M12" s="49">
        <v>90</v>
      </c>
      <c r="N12" s="50">
        <v>45</v>
      </c>
      <c r="O12" s="51">
        <f t="shared" si="2"/>
        <v>135</v>
      </c>
      <c r="P12" s="52">
        <v>15000000</v>
      </c>
      <c r="Q12" s="52">
        <v>7500000</v>
      </c>
      <c r="R12" s="52">
        <v>15000000</v>
      </c>
      <c r="S12" s="52"/>
      <c r="T12" s="43" t="str">
        <f t="shared" ca="1" si="0"/>
        <v>TERMINADO</v>
      </c>
      <c r="U12" s="53" t="s">
        <v>90</v>
      </c>
      <c r="V12" s="54"/>
      <c r="W12" s="55">
        <f t="shared" si="1"/>
        <v>45490</v>
      </c>
      <c r="X12" s="48"/>
    </row>
    <row r="13" spans="1:24" s="42" customFormat="1" ht="382.5">
      <c r="A13" s="31" t="s">
        <v>10</v>
      </c>
      <c r="B13" s="44" t="s">
        <v>91</v>
      </c>
      <c r="C13" s="45" t="s">
        <v>38</v>
      </c>
      <c r="D13" s="45" t="s">
        <v>39</v>
      </c>
      <c r="E13" s="45" t="s">
        <v>92</v>
      </c>
      <c r="F13" s="44" t="s">
        <v>93</v>
      </c>
      <c r="G13" s="44" t="s">
        <v>94</v>
      </c>
      <c r="H13" s="47">
        <v>1053803005</v>
      </c>
      <c r="I13" s="43" t="s">
        <v>43</v>
      </c>
      <c r="J13" s="43" t="s">
        <v>43</v>
      </c>
      <c r="K13" s="44" t="s">
        <v>95</v>
      </c>
      <c r="L13" s="48">
        <v>45355</v>
      </c>
      <c r="M13" s="49">
        <v>90</v>
      </c>
      <c r="N13" s="50">
        <v>45</v>
      </c>
      <c r="O13" s="51">
        <f t="shared" si="2"/>
        <v>135</v>
      </c>
      <c r="P13" s="52">
        <v>15000000</v>
      </c>
      <c r="Q13" s="52">
        <v>7500000</v>
      </c>
      <c r="R13" s="52">
        <v>15000000</v>
      </c>
      <c r="S13" s="52"/>
      <c r="T13" s="43" t="str">
        <f t="shared" ca="1" si="0"/>
        <v>TERMINADO</v>
      </c>
      <c r="U13" s="56" t="s">
        <v>96</v>
      </c>
      <c r="V13" s="54"/>
      <c r="W13" s="55">
        <f t="shared" si="1"/>
        <v>45490</v>
      </c>
      <c r="X13" s="48"/>
    </row>
    <row r="14" spans="1:24" s="42" customFormat="1" ht="337.5">
      <c r="A14" s="31" t="s">
        <v>10</v>
      </c>
      <c r="B14" s="44" t="s">
        <v>97</v>
      </c>
      <c r="C14" s="45" t="s">
        <v>38</v>
      </c>
      <c r="D14" s="45" t="s">
        <v>39</v>
      </c>
      <c r="E14" s="45" t="s">
        <v>98</v>
      </c>
      <c r="F14" s="44" t="s">
        <v>99</v>
      </c>
      <c r="G14" s="44" t="s">
        <v>100</v>
      </c>
      <c r="H14" s="47">
        <v>7724577</v>
      </c>
      <c r="I14" s="43" t="s">
        <v>43</v>
      </c>
      <c r="J14" s="43" t="s">
        <v>43</v>
      </c>
      <c r="K14" s="46" t="s">
        <v>101</v>
      </c>
      <c r="L14" s="48">
        <v>45357</v>
      </c>
      <c r="M14" s="47">
        <v>120</v>
      </c>
      <c r="N14" s="50">
        <v>60</v>
      </c>
      <c r="O14" s="51">
        <f t="shared" si="2"/>
        <v>180</v>
      </c>
      <c r="P14" s="52">
        <v>20000000</v>
      </c>
      <c r="Q14" s="52">
        <v>10000000</v>
      </c>
      <c r="R14" s="52">
        <v>20000000</v>
      </c>
      <c r="S14" s="52"/>
      <c r="T14" s="43" t="str">
        <f t="shared" ca="1" si="0"/>
        <v>TERMINADO</v>
      </c>
      <c r="U14" s="56" t="s">
        <v>102</v>
      </c>
      <c r="V14" s="54"/>
      <c r="W14" s="55">
        <f t="shared" si="1"/>
        <v>45537</v>
      </c>
      <c r="X14" s="48"/>
    </row>
    <row r="15" spans="1:24" s="42" customFormat="1" ht="315">
      <c r="A15" s="31" t="s">
        <v>10</v>
      </c>
      <c r="B15" s="44" t="s">
        <v>103</v>
      </c>
      <c r="C15" s="45" t="s">
        <v>38</v>
      </c>
      <c r="D15" s="45" t="s">
        <v>39</v>
      </c>
      <c r="E15" s="45" t="s">
        <v>104</v>
      </c>
      <c r="F15" s="44" t="s">
        <v>105</v>
      </c>
      <c r="G15" s="44" t="s">
        <v>106</v>
      </c>
      <c r="H15" s="47">
        <v>1026269094</v>
      </c>
      <c r="I15" s="43" t="s">
        <v>43</v>
      </c>
      <c r="J15" s="43" t="s">
        <v>43</v>
      </c>
      <c r="K15" s="44" t="s">
        <v>107</v>
      </c>
      <c r="L15" s="48">
        <v>45358</v>
      </c>
      <c r="M15" s="49">
        <v>90</v>
      </c>
      <c r="N15" s="50">
        <v>45</v>
      </c>
      <c r="O15" s="51">
        <f t="shared" si="2"/>
        <v>135</v>
      </c>
      <c r="P15" s="52">
        <v>15600000</v>
      </c>
      <c r="Q15" s="52">
        <v>7800000</v>
      </c>
      <c r="R15" s="52">
        <v>15600000</v>
      </c>
      <c r="S15" s="52"/>
      <c r="T15" s="43" t="str">
        <f t="shared" ca="1" si="0"/>
        <v>TERMINADO</v>
      </c>
      <c r="U15" s="56" t="s">
        <v>108</v>
      </c>
      <c r="V15" s="54"/>
      <c r="W15" s="55">
        <f t="shared" si="1"/>
        <v>45493</v>
      </c>
      <c r="X15" s="48"/>
    </row>
    <row r="16" spans="1:24" s="42" customFormat="1" ht="45" customHeight="1">
      <c r="A16" s="31" t="s">
        <v>10</v>
      </c>
      <c r="B16" s="44" t="s">
        <v>109</v>
      </c>
      <c r="C16" s="45" t="s">
        <v>38</v>
      </c>
      <c r="D16" s="45" t="s">
        <v>39</v>
      </c>
      <c r="E16" s="45" t="s">
        <v>110</v>
      </c>
      <c r="F16" s="44" t="s">
        <v>111</v>
      </c>
      <c r="G16" s="44" t="s">
        <v>112</v>
      </c>
      <c r="H16" s="57">
        <v>1022930573</v>
      </c>
      <c r="I16" s="43" t="s">
        <v>43</v>
      </c>
      <c r="J16" s="43" t="s">
        <v>43</v>
      </c>
      <c r="K16" s="46" t="s">
        <v>113</v>
      </c>
      <c r="L16" s="48">
        <v>45359</v>
      </c>
      <c r="M16" s="47">
        <v>120</v>
      </c>
      <c r="N16" s="50">
        <v>60</v>
      </c>
      <c r="O16" s="51">
        <f t="shared" si="2"/>
        <v>180</v>
      </c>
      <c r="P16" s="52">
        <v>11520000</v>
      </c>
      <c r="Q16" s="52">
        <v>5760000</v>
      </c>
      <c r="R16" s="52">
        <v>11520000</v>
      </c>
      <c r="S16" s="52"/>
      <c r="T16" s="43" t="str">
        <f t="shared" ca="1" si="0"/>
        <v>TERMINADO</v>
      </c>
      <c r="U16" s="53" t="s">
        <v>114</v>
      </c>
      <c r="V16" s="54"/>
      <c r="W16" s="55">
        <f t="shared" si="1"/>
        <v>45539</v>
      </c>
      <c r="X16" s="48"/>
    </row>
    <row r="17" spans="1:24" s="42" customFormat="1" ht="409.5">
      <c r="A17" s="31" t="s">
        <v>10</v>
      </c>
      <c r="B17" s="44" t="s">
        <v>115</v>
      </c>
      <c r="C17" s="45" t="s">
        <v>38</v>
      </c>
      <c r="D17" s="45" t="s">
        <v>39</v>
      </c>
      <c r="E17" s="45" t="s">
        <v>116</v>
      </c>
      <c r="F17" s="44" t="s">
        <v>117</v>
      </c>
      <c r="G17" s="44" t="s">
        <v>118</v>
      </c>
      <c r="H17" s="47">
        <v>1031147236</v>
      </c>
      <c r="I17" s="43" t="s">
        <v>43</v>
      </c>
      <c r="J17" s="43" t="s">
        <v>43</v>
      </c>
      <c r="K17" s="46" t="s">
        <v>68</v>
      </c>
      <c r="L17" s="48">
        <v>45364</v>
      </c>
      <c r="M17" s="47">
        <v>120</v>
      </c>
      <c r="N17" s="50">
        <v>60</v>
      </c>
      <c r="O17" s="51">
        <f t="shared" si="2"/>
        <v>180</v>
      </c>
      <c r="P17" s="52">
        <v>19092000</v>
      </c>
      <c r="Q17" s="52">
        <v>9546000</v>
      </c>
      <c r="R17" s="52">
        <v>19092000</v>
      </c>
      <c r="S17" s="52"/>
      <c r="T17" s="43" t="str">
        <f t="shared" ca="1" si="0"/>
        <v>TERMINADO</v>
      </c>
      <c r="U17" s="53" t="s">
        <v>119</v>
      </c>
      <c r="V17" s="54"/>
      <c r="W17" s="55">
        <f t="shared" si="1"/>
        <v>45544</v>
      </c>
      <c r="X17" s="48"/>
    </row>
    <row r="18" spans="1:24" s="42" customFormat="1" ht="213.75">
      <c r="A18" s="31" t="s">
        <v>10</v>
      </c>
      <c r="B18" s="44" t="s">
        <v>120</v>
      </c>
      <c r="C18" s="45" t="s">
        <v>38</v>
      </c>
      <c r="D18" s="45" t="s">
        <v>39</v>
      </c>
      <c r="E18" s="45" t="s">
        <v>121</v>
      </c>
      <c r="F18" s="44" t="s">
        <v>122</v>
      </c>
      <c r="G18" s="44" t="s">
        <v>123</v>
      </c>
      <c r="H18" s="47">
        <v>39547488</v>
      </c>
      <c r="I18" s="43" t="s">
        <v>43</v>
      </c>
      <c r="J18" s="43" t="s">
        <v>43</v>
      </c>
      <c r="K18" s="44" t="s">
        <v>56</v>
      </c>
      <c r="L18" s="48">
        <v>45359</v>
      </c>
      <c r="M18" s="47">
        <v>120</v>
      </c>
      <c r="N18" s="50">
        <v>60</v>
      </c>
      <c r="O18" s="51">
        <f t="shared" si="2"/>
        <v>180</v>
      </c>
      <c r="P18" s="52">
        <v>10400000</v>
      </c>
      <c r="Q18" s="52">
        <v>5200000</v>
      </c>
      <c r="R18" s="52">
        <v>10400000</v>
      </c>
      <c r="S18" s="52"/>
      <c r="T18" s="43" t="str">
        <f t="shared" ca="1" si="0"/>
        <v>TERMINADO</v>
      </c>
      <c r="U18" s="53" t="s">
        <v>124</v>
      </c>
      <c r="V18" s="54"/>
      <c r="W18" s="55">
        <f t="shared" si="1"/>
        <v>45539</v>
      </c>
      <c r="X18" s="48"/>
    </row>
    <row r="19" spans="1:24" s="42" customFormat="1" ht="213.75">
      <c r="A19" s="31" t="s">
        <v>10</v>
      </c>
      <c r="B19" s="44" t="s">
        <v>125</v>
      </c>
      <c r="C19" s="45" t="s">
        <v>38</v>
      </c>
      <c r="D19" s="45" t="s">
        <v>39</v>
      </c>
      <c r="E19" s="45" t="s">
        <v>126</v>
      </c>
      <c r="F19" s="44" t="s">
        <v>122</v>
      </c>
      <c r="G19" s="44" t="s">
        <v>127</v>
      </c>
      <c r="H19" s="47">
        <v>37626709</v>
      </c>
      <c r="I19" s="43" t="s">
        <v>43</v>
      </c>
      <c r="J19" s="43" t="s">
        <v>43</v>
      </c>
      <c r="K19" s="44" t="s">
        <v>56</v>
      </c>
      <c r="L19" s="48">
        <v>45359</v>
      </c>
      <c r="M19" s="47">
        <v>120</v>
      </c>
      <c r="N19" s="50">
        <v>60</v>
      </c>
      <c r="O19" s="51">
        <f t="shared" si="2"/>
        <v>180</v>
      </c>
      <c r="P19" s="52">
        <v>10400000</v>
      </c>
      <c r="Q19" s="52">
        <v>5200000</v>
      </c>
      <c r="R19" s="52">
        <v>10400000</v>
      </c>
      <c r="S19" s="52"/>
      <c r="T19" s="43" t="str">
        <f t="shared" ca="1" si="0"/>
        <v>TERMINADO</v>
      </c>
      <c r="U19" s="53" t="s">
        <v>128</v>
      </c>
      <c r="V19" s="54"/>
      <c r="W19" s="55">
        <f t="shared" si="1"/>
        <v>45539</v>
      </c>
      <c r="X19" s="48"/>
    </row>
    <row r="20" spans="1:24" s="42" customFormat="1" ht="409.5">
      <c r="A20" s="31" t="s">
        <v>10</v>
      </c>
      <c r="B20" s="44" t="s">
        <v>129</v>
      </c>
      <c r="C20" s="45" t="s">
        <v>38</v>
      </c>
      <c r="D20" s="45" t="s">
        <v>39</v>
      </c>
      <c r="E20" s="45" t="s">
        <v>130</v>
      </c>
      <c r="F20" s="44" t="s">
        <v>131</v>
      </c>
      <c r="G20" s="44" t="s">
        <v>132</v>
      </c>
      <c r="H20" s="47">
        <v>52561037</v>
      </c>
      <c r="I20" s="43" t="s">
        <v>43</v>
      </c>
      <c r="J20" s="43" t="s">
        <v>43</v>
      </c>
      <c r="K20" s="46" t="s">
        <v>68</v>
      </c>
      <c r="L20" s="58">
        <v>45385</v>
      </c>
      <c r="M20" s="47">
        <v>120</v>
      </c>
      <c r="N20" s="50">
        <v>60</v>
      </c>
      <c r="O20" s="51">
        <f t="shared" si="2"/>
        <v>180</v>
      </c>
      <c r="P20" s="52">
        <v>19092000</v>
      </c>
      <c r="Q20" s="52">
        <v>9546000</v>
      </c>
      <c r="R20" s="52">
        <v>19092000</v>
      </c>
      <c r="S20" s="52"/>
      <c r="T20" s="43" t="str">
        <f t="shared" ca="1" si="0"/>
        <v>TERMINADO</v>
      </c>
      <c r="U20" s="53" t="s">
        <v>133</v>
      </c>
      <c r="V20" s="54"/>
      <c r="W20" s="55">
        <f t="shared" si="1"/>
        <v>45565</v>
      </c>
      <c r="X20" s="58"/>
    </row>
    <row r="21" spans="1:24" s="42" customFormat="1" ht="292.5">
      <c r="A21" s="31" t="s">
        <v>10</v>
      </c>
      <c r="B21" s="44" t="s">
        <v>134</v>
      </c>
      <c r="C21" s="45" t="s">
        <v>38</v>
      </c>
      <c r="D21" s="45" t="s">
        <v>39</v>
      </c>
      <c r="E21" s="45" t="s">
        <v>135</v>
      </c>
      <c r="F21" s="44" t="s">
        <v>136</v>
      </c>
      <c r="G21" s="44" t="s">
        <v>137</v>
      </c>
      <c r="H21" s="47">
        <v>1026275445</v>
      </c>
      <c r="I21" s="43" t="s">
        <v>43</v>
      </c>
      <c r="J21" s="43" t="s">
        <v>43</v>
      </c>
      <c r="K21" s="44" t="s">
        <v>138</v>
      </c>
      <c r="L21" s="48">
        <v>45359</v>
      </c>
      <c r="M21" s="47">
        <v>120</v>
      </c>
      <c r="N21" s="50">
        <v>60</v>
      </c>
      <c r="O21" s="51">
        <f t="shared" si="2"/>
        <v>180</v>
      </c>
      <c r="P21" s="52">
        <v>20000000</v>
      </c>
      <c r="Q21" s="52">
        <v>10000000</v>
      </c>
      <c r="R21" s="52">
        <v>20000000</v>
      </c>
      <c r="S21" s="52"/>
      <c r="T21" s="43" t="str">
        <f t="shared" ca="1" si="0"/>
        <v>TERMINADO</v>
      </c>
      <c r="U21" s="53" t="s">
        <v>133</v>
      </c>
      <c r="V21" s="54"/>
      <c r="W21" s="55">
        <f t="shared" si="1"/>
        <v>45539</v>
      </c>
      <c r="X21" s="48"/>
    </row>
    <row r="22" spans="1:24" s="42" customFormat="1" ht="371.25">
      <c r="A22" s="31" t="s">
        <v>10</v>
      </c>
      <c r="B22" s="44" t="s">
        <v>139</v>
      </c>
      <c r="C22" s="45" t="s">
        <v>38</v>
      </c>
      <c r="D22" s="45" t="s">
        <v>39</v>
      </c>
      <c r="E22" s="45" t="s">
        <v>140</v>
      </c>
      <c r="F22" s="44" t="s">
        <v>141</v>
      </c>
      <c r="G22" s="44" t="s">
        <v>142</v>
      </c>
      <c r="H22" s="47">
        <v>1022364268</v>
      </c>
      <c r="I22" s="43" t="s">
        <v>43</v>
      </c>
      <c r="J22" s="43" t="s">
        <v>43</v>
      </c>
      <c r="K22" s="44" t="s">
        <v>79</v>
      </c>
      <c r="L22" s="48">
        <v>45358</v>
      </c>
      <c r="M22" s="47">
        <v>120</v>
      </c>
      <c r="N22" s="50">
        <v>60</v>
      </c>
      <c r="O22" s="51">
        <f t="shared" si="2"/>
        <v>180</v>
      </c>
      <c r="P22" s="52">
        <v>11520000</v>
      </c>
      <c r="Q22" s="52">
        <v>5760000</v>
      </c>
      <c r="R22" s="52">
        <v>11520000</v>
      </c>
      <c r="S22" s="52"/>
      <c r="T22" s="43" t="str">
        <f t="shared" ca="1" si="0"/>
        <v>TERMINADO</v>
      </c>
      <c r="U22" s="53" t="s">
        <v>133</v>
      </c>
      <c r="V22" s="54"/>
      <c r="W22" s="55">
        <f t="shared" si="1"/>
        <v>45538</v>
      </c>
      <c r="X22" s="48"/>
    </row>
    <row r="23" spans="1:24" s="42" customFormat="1" ht="382.5">
      <c r="A23" s="31" t="s">
        <v>10</v>
      </c>
      <c r="B23" s="44" t="s">
        <v>143</v>
      </c>
      <c r="C23" s="45" t="s">
        <v>38</v>
      </c>
      <c r="D23" s="45" t="s">
        <v>39</v>
      </c>
      <c r="E23" s="45" t="s">
        <v>144</v>
      </c>
      <c r="F23" s="44" t="s">
        <v>145</v>
      </c>
      <c r="G23" s="44" t="s">
        <v>146</v>
      </c>
      <c r="H23" s="47">
        <v>1024535007</v>
      </c>
      <c r="I23" s="43" t="s">
        <v>43</v>
      </c>
      <c r="J23" s="43" t="s">
        <v>43</v>
      </c>
      <c r="K23" s="44" t="s">
        <v>79</v>
      </c>
      <c r="L23" s="48">
        <v>45358</v>
      </c>
      <c r="M23" s="47">
        <v>120</v>
      </c>
      <c r="N23" s="50">
        <v>60</v>
      </c>
      <c r="O23" s="51">
        <f t="shared" si="2"/>
        <v>180</v>
      </c>
      <c r="P23" s="52">
        <v>11520000</v>
      </c>
      <c r="Q23" s="52">
        <v>5760000</v>
      </c>
      <c r="R23" s="52">
        <v>11520000</v>
      </c>
      <c r="S23" s="52"/>
      <c r="T23" s="43" t="str">
        <f t="shared" ca="1" si="0"/>
        <v>TERMINADO</v>
      </c>
      <c r="U23" s="59" t="s">
        <v>133</v>
      </c>
      <c r="V23" s="54"/>
      <c r="W23" s="55">
        <f t="shared" si="1"/>
        <v>45538</v>
      </c>
      <c r="X23" s="48"/>
    </row>
    <row r="24" spans="1:24" s="42" customFormat="1" ht="337.5">
      <c r="A24" s="31" t="s">
        <v>10</v>
      </c>
      <c r="B24" s="44" t="s">
        <v>147</v>
      </c>
      <c r="C24" s="45" t="s">
        <v>38</v>
      </c>
      <c r="D24" s="45" t="s">
        <v>39</v>
      </c>
      <c r="E24" s="45" t="s">
        <v>148</v>
      </c>
      <c r="F24" s="44" t="s">
        <v>99</v>
      </c>
      <c r="G24" s="44" t="s">
        <v>149</v>
      </c>
      <c r="H24" s="47">
        <v>51950770</v>
      </c>
      <c r="I24" s="43" t="s">
        <v>43</v>
      </c>
      <c r="J24" s="43" t="s">
        <v>43</v>
      </c>
      <c r="K24" s="46" t="s">
        <v>101</v>
      </c>
      <c r="L24" s="48">
        <v>45359</v>
      </c>
      <c r="M24" s="47">
        <v>120</v>
      </c>
      <c r="N24" s="50">
        <v>60</v>
      </c>
      <c r="O24" s="51">
        <f t="shared" si="2"/>
        <v>180</v>
      </c>
      <c r="P24" s="52">
        <v>20000000</v>
      </c>
      <c r="Q24" s="52">
        <v>10000000</v>
      </c>
      <c r="R24" s="52">
        <v>20000000</v>
      </c>
      <c r="S24" s="52"/>
      <c r="T24" s="43" t="str">
        <f t="shared" ca="1" si="0"/>
        <v>TERMINADO</v>
      </c>
      <c r="U24" s="53" t="s">
        <v>133</v>
      </c>
      <c r="V24" s="54"/>
      <c r="W24" s="55">
        <f t="shared" si="1"/>
        <v>45539</v>
      </c>
      <c r="X24" s="48"/>
    </row>
    <row r="25" spans="1:24" s="42" customFormat="1" ht="371.25">
      <c r="A25" s="31" t="s">
        <v>10</v>
      </c>
      <c r="B25" s="44" t="s">
        <v>150</v>
      </c>
      <c r="C25" s="45" t="s">
        <v>38</v>
      </c>
      <c r="D25" s="45" t="s">
        <v>39</v>
      </c>
      <c r="E25" s="45" t="s">
        <v>151</v>
      </c>
      <c r="F25" s="44" t="s">
        <v>141</v>
      </c>
      <c r="G25" s="44" t="s">
        <v>152</v>
      </c>
      <c r="H25" s="47">
        <v>80377504</v>
      </c>
      <c r="I25" s="43" t="s">
        <v>43</v>
      </c>
      <c r="J25" s="43" t="s">
        <v>43</v>
      </c>
      <c r="K25" s="44" t="s">
        <v>79</v>
      </c>
      <c r="L25" s="48">
        <v>45373</v>
      </c>
      <c r="M25" s="47">
        <v>120</v>
      </c>
      <c r="N25" s="50">
        <v>60</v>
      </c>
      <c r="O25" s="51">
        <f t="shared" si="2"/>
        <v>180</v>
      </c>
      <c r="P25" s="52">
        <v>11520000</v>
      </c>
      <c r="Q25" s="52">
        <v>5760000</v>
      </c>
      <c r="R25" s="52">
        <v>11520000</v>
      </c>
      <c r="S25" s="52"/>
      <c r="T25" s="43" t="str">
        <f t="shared" ca="1" si="0"/>
        <v>TERMINADO</v>
      </c>
      <c r="U25" s="56" t="s">
        <v>133</v>
      </c>
      <c r="V25" s="54"/>
      <c r="W25" s="55">
        <f t="shared" si="1"/>
        <v>45553</v>
      </c>
      <c r="X25" s="48"/>
    </row>
    <row r="26" spans="1:24" s="42" customFormat="1" ht="371.25">
      <c r="A26" s="31" t="s">
        <v>10</v>
      </c>
      <c r="B26" s="44" t="s">
        <v>153</v>
      </c>
      <c r="C26" s="45" t="s">
        <v>38</v>
      </c>
      <c r="D26" s="45" t="s">
        <v>39</v>
      </c>
      <c r="E26" s="45" t="s">
        <v>154</v>
      </c>
      <c r="F26" s="44" t="s">
        <v>141</v>
      </c>
      <c r="G26" s="44" t="s">
        <v>155</v>
      </c>
      <c r="H26" s="47">
        <v>86053860</v>
      </c>
      <c r="I26" s="43" t="s">
        <v>43</v>
      </c>
      <c r="J26" s="43" t="s">
        <v>43</v>
      </c>
      <c r="K26" s="44" t="s">
        <v>79</v>
      </c>
      <c r="L26" s="48">
        <v>45373</v>
      </c>
      <c r="M26" s="47">
        <v>120</v>
      </c>
      <c r="N26" s="50">
        <v>60</v>
      </c>
      <c r="O26" s="51">
        <f t="shared" si="2"/>
        <v>180</v>
      </c>
      <c r="P26" s="52">
        <v>11520000</v>
      </c>
      <c r="Q26" s="52">
        <v>5760000</v>
      </c>
      <c r="R26" s="52">
        <v>11520000</v>
      </c>
      <c r="S26" s="52"/>
      <c r="T26" s="43" t="str">
        <f t="shared" ca="1" si="0"/>
        <v>TERMINADO</v>
      </c>
      <c r="U26" s="53" t="s">
        <v>156</v>
      </c>
      <c r="V26" s="54"/>
      <c r="W26" s="55">
        <f t="shared" si="1"/>
        <v>45553</v>
      </c>
      <c r="X26" s="48"/>
    </row>
    <row r="27" spans="1:24" s="42" customFormat="1" ht="371.25">
      <c r="A27" s="31" t="s">
        <v>10</v>
      </c>
      <c r="B27" s="44" t="s">
        <v>157</v>
      </c>
      <c r="C27" s="45" t="s">
        <v>38</v>
      </c>
      <c r="D27" s="45" t="s">
        <v>39</v>
      </c>
      <c r="E27" s="45" t="s">
        <v>158</v>
      </c>
      <c r="F27" s="44" t="s">
        <v>141</v>
      </c>
      <c r="G27" s="44" t="s">
        <v>159</v>
      </c>
      <c r="H27" s="47">
        <v>1000251989</v>
      </c>
      <c r="I27" s="43" t="s">
        <v>43</v>
      </c>
      <c r="J27" s="43" t="s">
        <v>43</v>
      </c>
      <c r="K27" s="44" t="s">
        <v>79</v>
      </c>
      <c r="L27" s="48">
        <v>45363</v>
      </c>
      <c r="M27" s="47">
        <v>120</v>
      </c>
      <c r="N27" s="50">
        <v>60</v>
      </c>
      <c r="O27" s="51">
        <f t="shared" si="2"/>
        <v>180</v>
      </c>
      <c r="P27" s="52">
        <v>11520000</v>
      </c>
      <c r="Q27" s="52">
        <v>5760000</v>
      </c>
      <c r="R27" s="52">
        <v>11520000</v>
      </c>
      <c r="S27" s="52"/>
      <c r="T27" s="43" t="str">
        <f t="shared" ca="1" si="0"/>
        <v>TERMINADO</v>
      </c>
      <c r="U27" s="56" t="s">
        <v>160</v>
      </c>
      <c r="V27" s="54"/>
      <c r="W27" s="55">
        <f t="shared" si="1"/>
        <v>45543</v>
      </c>
      <c r="X27" s="48"/>
    </row>
    <row r="28" spans="1:24" s="42" customFormat="1" ht="281.25">
      <c r="A28" s="31" t="s">
        <v>10</v>
      </c>
      <c r="B28" s="44" t="s">
        <v>161</v>
      </c>
      <c r="C28" s="45" t="s">
        <v>38</v>
      </c>
      <c r="D28" s="45" t="s">
        <v>39</v>
      </c>
      <c r="E28" s="45" t="s">
        <v>162</v>
      </c>
      <c r="F28" s="44" t="s">
        <v>163</v>
      </c>
      <c r="G28" s="44" t="s">
        <v>164</v>
      </c>
      <c r="H28" s="47">
        <v>52861057</v>
      </c>
      <c r="I28" s="43" t="s">
        <v>43</v>
      </c>
      <c r="J28" s="43" t="s">
        <v>43</v>
      </c>
      <c r="K28" s="46" t="s">
        <v>101</v>
      </c>
      <c r="L28" s="48">
        <v>45359</v>
      </c>
      <c r="M28" s="47">
        <v>120</v>
      </c>
      <c r="N28" s="50">
        <v>60</v>
      </c>
      <c r="O28" s="51">
        <f t="shared" si="2"/>
        <v>180</v>
      </c>
      <c r="P28" s="52">
        <v>20000000</v>
      </c>
      <c r="Q28" s="52">
        <v>10000000</v>
      </c>
      <c r="R28" s="52">
        <v>20000000</v>
      </c>
      <c r="S28" s="52"/>
      <c r="T28" s="43" t="str">
        <f t="shared" ca="1" si="0"/>
        <v>TERMINADO</v>
      </c>
      <c r="U28" s="53" t="s">
        <v>165</v>
      </c>
      <c r="V28" s="54"/>
      <c r="W28" s="55">
        <f t="shared" si="1"/>
        <v>45539</v>
      </c>
      <c r="X28" s="48"/>
    </row>
    <row r="29" spans="1:24" s="42" customFormat="1" ht="382.5">
      <c r="A29" s="31" t="s">
        <v>10</v>
      </c>
      <c r="B29" s="44" t="s">
        <v>166</v>
      </c>
      <c r="C29" s="45" t="s">
        <v>38</v>
      </c>
      <c r="D29" s="45" t="s">
        <v>39</v>
      </c>
      <c r="E29" s="45" t="s">
        <v>167</v>
      </c>
      <c r="F29" s="44" t="s">
        <v>168</v>
      </c>
      <c r="G29" s="44" t="s">
        <v>169</v>
      </c>
      <c r="H29" s="47">
        <v>79687495</v>
      </c>
      <c r="I29" s="43" t="s">
        <v>43</v>
      </c>
      <c r="J29" s="43" t="s">
        <v>43</v>
      </c>
      <c r="K29" s="44" t="s">
        <v>170</v>
      </c>
      <c r="L29" s="48">
        <v>45363</v>
      </c>
      <c r="M29" s="47">
        <v>120</v>
      </c>
      <c r="N29" s="50">
        <v>60</v>
      </c>
      <c r="O29" s="51">
        <f t="shared" si="2"/>
        <v>180</v>
      </c>
      <c r="P29" s="52">
        <v>11520000</v>
      </c>
      <c r="Q29" s="52">
        <v>5760000</v>
      </c>
      <c r="R29" s="52">
        <v>11520000</v>
      </c>
      <c r="S29" s="52"/>
      <c r="T29" s="43" t="str">
        <f t="shared" ca="1" si="0"/>
        <v>TERMINADO</v>
      </c>
      <c r="U29" s="53" t="s">
        <v>171</v>
      </c>
      <c r="V29" s="54"/>
      <c r="W29" s="55">
        <f t="shared" si="1"/>
        <v>45543</v>
      </c>
      <c r="X29" s="48"/>
    </row>
    <row r="30" spans="1:24" s="42" customFormat="1" ht="236.25">
      <c r="A30" s="31" t="s">
        <v>10</v>
      </c>
      <c r="B30" s="44" t="s">
        <v>172</v>
      </c>
      <c r="C30" s="45" t="s">
        <v>38</v>
      </c>
      <c r="D30" s="45" t="s">
        <v>39</v>
      </c>
      <c r="E30" s="45" t="s">
        <v>173</v>
      </c>
      <c r="F30" s="44" t="s">
        <v>174</v>
      </c>
      <c r="G30" s="44" t="s">
        <v>175</v>
      </c>
      <c r="H30" s="47">
        <v>80092921</v>
      </c>
      <c r="I30" s="43" t="s">
        <v>43</v>
      </c>
      <c r="J30" s="43" t="s">
        <v>43</v>
      </c>
      <c r="K30" s="46" t="s">
        <v>176</v>
      </c>
      <c r="L30" s="48">
        <v>45364</v>
      </c>
      <c r="M30" s="47">
        <v>120</v>
      </c>
      <c r="N30" s="50">
        <v>60</v>
      </c>
      <c r="O30" s="51">
        <f t="shared" si="2"/>
        <v>180</v>
      </c>
      <c r="P30" s="52">
        <v>20000000</v>
      </c>
      <c r="Q30" s="52">
        <v>10000000</v>
      </c>
      <c r="R30" s="52">
        <v>20000000</v>
      </c>
      <c r="S30" s="52"/>
      <c r="T30" s="43" t="str">
        <f t="shared" ca="1" si="0"/>
        <v>TERMINADO</v>
      </c>
      <c r="U30" s="53" t="s">
        <v>177</v>
      </c>
      <c r="V30" s="54"/>
      <c r="W30" s="55">
        <f t="shared" si="1"/>
        <v>45544</v>
      </c>
      <c r="X30" s="48"/>
    </row>
    <row r="31" spans="1:24" s="42" customFormat="1" ht="225">
      <c r="A31" s="31" t="s">
        <v>10</v>
      </c>
      <c r="B31" s="44" t="s">
        <v>178</v>
      </c>
      <c r="C31" s="45" t="s">
        <v>38</v>
      </c>
      <c r="D31" s="45" t="s">
        <v>39</v>
      </c>
      <c r="E31" s="45" t="s">
        <v>179</v>
      </c>
      <c r="F31" s="44" t="s">
        <v>180</v>
      </c>
      <c r="G31" s="44" t="s">
        <v>181</v>
      </c>
      <c r="H31" s="47">
        <v>15677463</v>
      </c>
      <c r="I31" s="43" t="s">
        <v>43</v>
      </c>
      <c r="J31" s="43" t="s">
        <v>43</v>
      </c>
      <c r="K31" s="44" t="s">
        <v>79</v>
      </c>
      <c r="L31" s="48">
        <v>45364</v>
      </c>
      <c r="M31" s="47">
        <v>120</v>
      </c>
      <c r="N31" s="50">
        <v>60</v>
      </c>
      <c r="O31" s="51">
        <f t="shared" si="2"/>
        <v>180</v>
      </c>
      <c r="P31" s="52">
        <v>20000000</v>
      </c>
      <c r="Q31" s="52">
        <v>10000000</v>
      </c>
      <c r="R31" s="52">
        <v>20000000</v>
      </c>
      <c r="S31" s="52"/>
      <c r="T31" s="43" t="str">
        <f t="shared" ca="1" si="0"/>
        <v>TERMINADO</v>
      </c>
      <c r="U31" s="56" t="s">
        <v>182</v>
      </c>
      <c r="V31" s="54"/>
      <c r="W31" s="55">
        <f t="shared" si="1"/>
        <v>45544</v>
      </c>
      <c r="X31" s="48"/>
    </row>
    <row r="32" spans="1:24" s="42" customFormat="1" ht="409.5">
      <c r="A32" s="31" t="s">
        <v>10</v>
      </c>
      <c r="B32" s="44" t="s">
        <v>183</v>
      </c>
      <c r="C32" s="45" t="s">
        <v>38</v>
      </c>
      <c r="D32" s="45" t="s">
        <v>39</v>
      </c>
      <c r="E32" s="45" t="s">
        <v>184</v>
      </c>
      <c r="F32" s="44" t="s">
        <v>185</v>
      </c>
      <c r="G32" s="44" t="s">
        <v>186</v>
      </c>
      <c r="H32" s="47">
        <v>53108000</v>
      </c>
      <c r="I32" s="43" t="s">
        <v>43</v>
      </c>
      <c r="J32" s="43" t="s">
        <v>43</v>
      </c>
      <c r="K32" s="44" t="s">
        <v>187</v>
      </c>
      <c r="L32" s="48">
        <v>45363</v>
      </c>
      <c r="M32" s="49">
        <v>90</v>
      </c>
      <c r="N32" s="50">
        <v>45</v>
      </c>
      <c r="O32" s="51">
        <f t="shared" si="2"/>
        <v>135</v>
      </c>
      <c r="P32" s="52">
        <v>19500000</v>
      </c>
      <c r="Q32" s="52">
        <v>9750000</v>
      </c>
      <c r="R32" s="52">
        <v>19500000</v>
      </c>
      <c r="S32" s="52"/>
      <c r="T32" s="43" t="str">
        <f t="shared" ca="1" si="0"/>
        <v>TERMINADO</v>
      </c>
      <c r="U32" s="56" t="s">
        <v>188</v>
      </c>
      <c r="V32" s="54"/>
      <c r="W32" s="55">
        <f t="shared" si="1"/>
        <v>45498</v>
      </c>
      <c r="X32" s="48"/>
    </row>
    <row r="33" spans="1:24" s="42" customFormat="1" ht="382.5">
      <c r="A33" s="31" t="s">
        <v>10</v>
      </c>
      <c r="B33" s="44" t="s">
        <v>189</v>
      </c>
      <c r="C33" s="45" t="s">
        <v>38</v>
      </c>
      <c r="D33" s="45" t="s">
        <v>39</v>
      </c>
      <c r="E33" s="45" t="s">
        <v>190</v>
      </c>
      <c r="F33" s="44" t="s">
        <v>191</v>
      </c>
      <c r="G33" s="44" t="s">
        <v>192</v>
      </c>
      <c r="H33" s="47">
        <v>1015411319</v>
      </c>
      <c r="I33" s="43" t="s">
        <v>43</v>
      </c>
      <c r="J33" s="43" t="s">
        <v>43</v>
      </c>
      <c r="K33" s="44" t="s">
        <v>193</v>
      </c>
      <c r="L33" s="48">
        <v>45364</v>
      </c>
      <c r="M33" s="49">
        <v>90</v>
      </c>
      <c r="N33" s="50">
        <v>45</v>
      </c>
      <c r="O33" s="51">
        <f t="shared" si="2"/>
        <v>135</v>
      </c>
      <c r="P33" s="52">
        <v>15000000</v>
      </c>
      <c r="Q33" s="52">
        <v>7500000</v>
      </c>
      <c r="R33" s="52">
        <v>15000000</v>
      </c>
      <c r="S33" s="52"/>
      <c r="T33" s="43" t="str">
        <f t="shared" ca="1" si="0"/>
        <v>TERMINADO</v>
      </c>
      <c r="U33" s="56" t="s">
        <v>194</v>
      </c>
      <c r="V33" s="54"/>
      <c r="W33" s="55">
        <f t="shared" si="1"/>
        <v>45499</v>
      </c>
      <c r="X33" s="48"/>
    </row>
    <row r="34" spans="1:24" s="42" customFormat="1" ht="281.25">
      <c r="A34" s="31" t="s">
        <v>10</v>
      </c>
      <c r="B34" s="44" t="s">
        <v>195</v>
      </c>
      <c r="C34" s="45" t="s">
        <v>38</v>
      </c>
      <c r="D34" s="45" t="s">
        <v>39</v>
      </c>
      <c r="E34" s="45" t="s">
        <v>196</v>
      </c>
      <c r="F34" s="44" t="s">
        <v>197</v>
      </c>
      <c r="G34" s="44" t="s">
        <v>198</v>
      </c>
      <c r="H34" s="47">
        <v>60256522</v>
      </c>
      <c r="I34" s="43" t="s">
        <v>43</v>
      </c>
      <c r="J34" s="43" t="s">
        <v>43</v>
      </c>
      <c r="K34" s="46" t="s">
        <v>176</v>
      </c>
      <c r="L34" s="48">
        <v>45364</v>
      </c>
      <c r="M34" s="47">
        <v>120</v>
      </c>
      <c r="N34" s="50">
        <v>60</v>
      </c>
      <c r="O34" s="51">
        <f t="shared" si="2"/>
        <v>180</v>
      </c>
      <c r="P34" s="52">
        <v>22000000</v>
      </c>
      <c r="Q34" s="52">
        <v>11000000</v>
      </c>
      <c r="R34" s="52">
        <v>22000000</v>
      </c>
      <c r="S34" s="52"/>
      <c r="T34" s="43" t="str">
        <f t="shared" ca="1" si="0"/>
        <v>TERMINADO</v>
      </c>
      <c r="U34" s="53" t="s">
        <v>199</v>
      </c>
      <c r="V34" s="54"/>
      <c r="W34" s="55">
        <f t="shared" si="1"/>
        <v>45544</v>
      </c>
      <c r="X34" s="48"/>
    </row>
    <row r="35" spans="1:24" s="42" customFormat="1" ht="382.5">
      <c r="A35" s="31" t="s">
        <v>10</v>
      </c>
      <c r="B35" s="44" t="s">
        <v>200</v>
      </c>
      <c r="C35" s="45" t="s">
        <v>38</v>
      </c>
      <c r="D35" s="45" t="s">
        <v>39</v>
      </c>
      <c r="E35" s="45" t="s">
        <v>201</v>
      </c>
      <c r="F35" s="44" t="s">
        <v>202</v>
      </c>
      <c r="G35" s="44" t="s">
        <v>203</v>
      </c>
      <c r="H35" s="47">
        <v>1070704250</v>
      </c>
      <c r="I35" s="43" t="s">
        <v>43</v>
      </c>
      <c r="J35" s="43" t="s">
        <v>43</v>
      </c>
      <c r="K35" s="44" t="s">
        <v>204</v>
      </c>
      <c r="L35" s="48">
        <v>45364</v>
      </c>
      <c r="M35" s="49">
        <v>90</v>
      </c>
      <c r="N35" s="50">
        <v>45</v>
      </c>
      <c r="O35" s="51">
        <f t="shared" si="2"/>
        <v>135</v>
      </c>
      <c r="P35" s="52">
        <v>15000000</v>
      </c>
      <c r="Q35" s="52">
        <v>7500000</v>
      </c>
      <c r="R35" s="52">
        <v>15000000</v>
      </c>
      <c r="S35" s="52"/>
      <c r="T35" s="43" t="str">
        <f t="shared" ca="1" si="0"/>
        <v>TERMINADO</v>
      </c>
      <c r="U35" s="53" t="s">
        <v>199</v>
      </c>
      <c r="V35" s="54"/>
      <c r="W35" s="55">
        <f t="shared" si="1"/>
        <v>45499</v>
      </c>
      <c r="X35" s="48"/>
    </row>
    <row r="36" spans="1:24" s="42" customFormat="1" ht="348.75">
      <c r="A36" s="31" t="s">
        <v>10</v>
      </c>
      <c r="B36" s="44" t="s">
        <v>205</v>
      </c>
      <c r="C36" s="45" t="s">
        <v>38</v>
      </c>
      <c r="D36" s="45" t="s">
        <v>39</v>
      </c>
      <c r="E36" s="45" t="s">
        <v>206</v>
      </c>
      <c r="F36" s="44" t="s">
        <v>207</v>
      </c>
      <c r="G36" s="44" t="s">
        <v>208</v>
      </c>
      <c r="H36" s="47">
        <v>1136883210</v>
      </c>
      <c r="I36" s="43" t="s">
        <v>43</v>
      </c>
      <c r="J36" s="43" t="s">
        <v>43</v>
      </c>
      <c r="K36" s="46" t="s">
        <v>62</v>
      </c>
      <c r="L36" s="48">
        <v>45365</v>
      </c>
      <c r="M36" s="47">
        <v>120</v>
      </c>
      <c r="N36" s="50">
        <v>60</v>
      </c>
      <c r="O36" s="51">
        <f t="shared" si="2"/>
        <v>180</v>
      </c>
      <c r="P36" s="52">
        <v>27200000</v>
      </c>
      <c r="Q36" s="52">
        <v>13600000</v>
      </c>
      <c r="R36" s="52">
        <v>27200000</v>
      </c>
      <c r="S36" s="52"/>
      <c r="T36" s="43" t="str">
        <f t="shared" ca="1" si="0"/>
        <v>TERMINADO</v>
      </c>
      <c r="U36" s="56" t="s">
        <v>209</v>
      </c>
      <c r="V36" s="54"/>
      <c r="W36" s="55">
        <f t="shared" si="1"/>
        <v>45545</v>
      </c>
      <c r="X36" s="48"/>
    </row>
    <row r="37" spans="1:24" s="42" customFormat="1" ht="112.5" customHeight="1">
      <c r="A37" s="31" t="s">
        <v>10</v>
      </c>
      <c r="B37" s="44" t="s">
        <v>210</v>
      </c>
      <c r="C37" s="45" t="s">
        <v>38</v>
      </c>
      <c r="D37" s="45" t="s">
        <v>39</v>
      </c>
      <c r="E37" s="45" t="s">
        <v>211</v>
      </c>
      <c r="F37" s="44" t="s">
        <v>212</v>
      </c>
      <c r="G37" s="44" t="s">
        <v>213</v>
      </c>
      <c r="H37" s="47">
        <v>1020734444</v>
      </c>
      <c r="I37" s="43" t="s">
        <v>43</v>
      </c>
      <c r="J37" s="43" t="s">
        <v>43</v>
      </c>
      <c r="K37" s="46" t="s">
        <v>73</v>
      </c>
      <c r="L37" s="48">
        <v>45370</v>
      </c>
      <c r="M37" s="49">
        <v>90</v>
      </c>
      <c r="N37" s="50">
        <v>45</v>
      </c>
      <c r="O37" s="51">
        <f t="shared" si="2"/>
        <v>135</v>
      </c>
      <c r="P37" s="52">
        <v>16500000</v>
      </c>
      <c r="Q37" s="52">
        <v>8250000</v>
      </c>
      <c r="R37" s="52">
        <v>16500000</v>
      </c>
      <c r="S37" s="52"/>
      <c r="T37" s="43" t="str">
        <f t="shared" ca="1" si="0"/>
        <v>TERMINADO</v>
      </c>
      <c r="U37" s="56" t="s">
        <v>214</v>
      </c>
      <c r="V37" s="54"/>
      <c r="W37" s="55">
        <f t="shared" si="1"/>
        <v>45505</v>
      </c>
      <c r="X37" s="48"/>
    </row>
    <row r="38" spans="1:24" s="42" customFormat="1" ht="303.75">
      <c r="A38" s="31" t="s">
        <v>10</v>
      </c>
      <c r="B38" s="44" t="s">
        <v>215</v>
      </c>
      <c r="C38" s="45" t="s">
        <v>38</v>
      </c>
      <c r="D38" s="45" t="s">
        <v>39</v>
      </c>
      <c r="E38" s="45" t="s">
        <v>216</v>
      </c>
      <c r="F38" s="44" t="s">
        <v>217</v>
      </c>
      <c r="G38" s="44" t="s">
        <v>218</v>
      </c>
      <c r="H38" s="47">
        <v>1000145771</v>
      </c>
      <c r="I38" s="43" t="s">
        <v>43</v>
      </c>
      <c r="J38" s="43" t="s">
        <v>43</v>
      </c>
      <c r="K38" s="46" t="s">
        <v>73</v>
      </c>
      <c r="L38" s="48">
        <v>45365</v>
      </c>
      <c r="M38" s="49">
        <v>90</v>
      </c>
      <c r="N38" s="50">
        <v>45</v>
      </c>
      <c r="O38" s="51">
        <f t="shared" si="2"/>
        <v>135</v>
      </c>
      <c r="P38" s="52">
        <v>18000000</v>
      </c>
      <c r="Q38" s="52">
        <v>9000000</v>
      </c>
      <c r="R38" s="52">
        <v>18000000</v>
      </c>
      <c r="S38" s="52"/>
      <c r="T38" s="43" t="str">
        <f t="shared" ca="1" si="0"/>
        <v>TERMINADO</v>
      </c>
      <c r="U38" s="56" t="s">
        <v>219</v>
      </c>
      <c r="V38" s="54"/>
      <c r="W38" s="55">
        <f t="shared" si="1"/>
        <v>45500</v>
      </c>
      <c r="X38" s="48"/>
    </row>
    <row r="39" spans="1:24" s="42" customFormat="1" ht="247.5">
      <c r="A39" s="31" t="s">
        <v>10</v>
      </c>
      <c r="B39" s="44" t="s">
        <v>220</v>
      </c>
      <c r="C39" s="45" t="s">
        <v>38</v>
      </c>
      <c r="D39" s="45" t="s">
        <v>39</v>
      </c>
      <c r="E39" s="45" t="s">
        <v>221</v>
      </c>
      <c r="F39" s="44" t="s">
        <v>222</v>
      </c>
      <c r="G39" s="44" t="s">
        <v>223</v>
      </c>
      <c r="H39" s="47">
        <v>1052402038</v>
      </c>
      <c r="I39" s="43" t="s">
        <v>43</v>
      </c>
      <c r="J39" s="43" t="s">
        <v>43</v>
      </c>
      <c r="K39" s="46" t="s">
        <v>113</v>
      </c>
      <c r="L39" s="48">
        <v>45369</v>
      </c>
      <c r="M39" s="47">
        <v>120</v>
      </c>
      <c r="N39" s="50">
        <v>60</v>
      </c>
      <c r="O39" s="51">
        <f t="shared" si="2"/>
        <v>180</v>
      </c>
      <c r="P39" s="52">
        <v>20000000</v>
      </c>
      <c r="Q39" s="52">
        <v>10000000</v>
      </c>
      <c r="R39" s="52">
        <v>20000000</v>
      </c>
      <c r="S39" s="52"/>
      <c r="T39" s="43" t="str">
        <f t="shared" ca="1" si="0"/>
        <v>TERMINADO</v>
      </c>
      <c r="U39" s="56" t="s">
        <v>224</v>
      </c>
      <c r="V39" s="54"/>
      <c r="W39" s="55">
        <f t="shared" si="1"/>
        <v>45549</v>
      </c>
      <c r="X39" s="48"/>
    </row>
    <row r="40" spans="1:24" s="42" customFormat="1" ht="191.25">
      <c r="A40" s="31" t="s">
        <v>10</v>
      </c>
      <c r="B40" s="44" t="s">
        <v>225</v>
      </c>
      <c r="C40" s="45" t="s">
        <v>38</v>
      </c>
      <c r="D40" s="45" t="s">
        <v>39</v>
      </c>
      <c r="E40" s="45" t="s">
        <v>226</v>
      </c>
      <c r="F40" s="44" t="s">
        <v>227</v>
      </c>
      <c r="G40" s="44" t="s">
        <v>228</v>
      </c>
      <c r="H40" s="47">
        <v>1022950072</v>
      </c>
      <c r="I40" s="43" t="s">
        <v>43</v>
      </c>
      <c r="J40" s="43" t="s">
        <v>43</v>
      </c>
      <c r="K40" s="44" t="s">
        <v>56</v>
      </c>
      <c r="L40" s="48">
        <v>45369</v>
      </c>
      <c r="M40" s="49">
        <v>90</v>
      </c>
      <c r="N40" s="50">
        <v>45</v>
      </c>
      <c r="O40" s="51">
        <f t="shared" si="2"/>
        <v>135</v>
      </c>
      <c r="P40" s="52">
        <v>16500000</v>
      </c>
      <c r="Q40" s="52">
        <v>8250000</v>
      </c>
      <c r="R40" s="52">
        <v>16500000</v>
      </c>
      <c r="S40" s="52"/>
      <c r="T40" s="43" t="str">
        <f t="shared" ca="1" si="0"/>
        <v>TERMINADO</v>
      </c>
      <c r="U40" s="56" t="s">
        <v>229</v>
      </c>
      <c r="V40" s="54"/>
      <c r="W40" s="55">
        <f t="shared" si="1"/>
        <v>45504</v>
      </c>
      <c r="X40" s="48"/>
    </row>
    <row r="41" spans="1:24" s="42" customFormat="1" ht="405">
      <c r="A41" s="31" t="s">
        <v>10</v>
      </c>
      <c r="B41" s="44" t="s">
        <v>230</v>
      </c>
      <c r="C41" s="45" t="s">
        <v>38</v>
      </c>
      <c r="D41" s="45" t="s">
        <v>39</v>
      </c>
      <c r="E41" s="45" t="s">
        <v>231</v>
      </c>
      <c r="F41" s="44" t="s">
        <v>232</v>
      </c>
      <c r="G41" s="44" t="s">
        <v>233</v>
      </c>
      <c r="H41" s="47">
        <v>1022388528</v>
      </c>
      <c r="I41" s="43" t="s">
        <v>43</v>
      </c>
      <c r="J41" s="43" t="s">
        <v>43</v>
      </c>
      <c r="K41" s="60" t="s">
        <v>234</v>
      </c>
      <c r="L41" s="48">
        <v>45369</v>
      </c>
      <c r="M41" s="47">
        <v>120</v>
      </c>
      <c r="N41" s="50">
        <v>60</v>
      </c>
      <c r="O41" s="51">
        <f t="shared" si="2"/>
        <v>180</v>
      </c>
      <c r="P41" s="52">
        <v>22000000</v>
      </c>
      <c r="Q41" s="52">
        <v>11000000</v>
      </c>
      <c r="R41" s="52">
        <v>22000000</v>
      </c>
      <c r="S41" s="52"/>
      <c r="T41" s="43" t="str">
        <f t="shared" ca="1" si="0"/>
        <v>TERMINADO</v>
      </c>
      <c r="U41" s="56" t="s">
        <v>235</v>
      </c>
      <c r="V41" s="54"/>
      <c r="W41" s="55">
        <f t="shared" si="1"/>
        <v>45549</v>
      </c>
      <c r="X41" s="48"/>
    </row>
    <row r="42" spans="1:24" s="42" customFormat="1" ht="303.75">
      <c r="A42" s="31" t="s">
        <v>10</v>
      </c>
      <c r="B42" s="44" t="s">
        <v>236</v>
      </c>
      <c r="C42" s="45" t="s">
        <v>38</v>
      </c>
      <c r="D42" s="45" t="s">
        <v>39</v>
      </c>
      <c r="E42" s="45" t="s">
        <v>237</v>
      </c>
      <c r="F42" s="44" t="s">
        <v>238</v>
      </c>
      <c r="G42" s="44" t="s">
        <v>239</v>
      </c>
      <c r="H42" s="47">
        <v>1010219432</v>
      </c>
      <c r="I42" s="43" t="s">
        <v>43</v>
      </c>
      <c r="J42" s="43" t="s">
        <v>43</v>
      </c>
      <c r="K42" s="44" t="s">
        <v>240</v>
      </c>
      <c r="L42" s="48">
        <v>45370</v>
      </c>
      <c r="M42" s="49">
        <v>90</v>
      </c>
      <c r="N42" s="50">
        <v>45</v>
      </c>
      <c r="O42" s="51">
        <f t="shared" si="2"/>
        <v>135</v>
      </c>
      <c r="P42" s="52">
        <v>16500000</v>
      </c>
      <c r="Q42" s="52">
        <v>8250000</v>
      </c>
      <c r="R42" s="52">
        <v>16500000</v>
      </c>
      <c r="S42" s="52"/>
      <c r="T42" s="43" t="str">
        <f t="shared" ca="1" si="0"/>
        <v>TERMINADO</v>
      </c>
      <c r="U42" s="56" t="s">
        <v>241</v>
      </c>
      <c r="V42" s="54"/>
      <c r="W42" s="55">
        <f t="shared" si="1"/>
        <v>45505</v>
      </c>
      <c r="X42" s="48"/>
    </row>
    <row r="43" spans="1:24" s="42" customFormat="1" ht="371.25">
      <c r="A43" s="31" t="s">
        <v>10</v>
      </c>
      <c r="B43" s="44" t="s">
        <v>242</v>
      </c>
      <c r="C43" s="45" t="s">
        <v>38</v>
      </c>
      <c r="D43" s="45" t="s">
        <v>39</v>
      </c>
      <c r="E43" s="45" t="s">
        <v>243</v>
      </c>
      <c r="F43" s="44" t="s">
        <v>141</v>
      </c>
      <c r="G43" s="44" t="s">
        <v>244</v>
      </c>
      <c r="H43" s="47">
        <v>1032438265</v>
      </c>
      <c r="I43" s="43" t="s">
        <v>43</v>
      </c>
      <c r="J43" s="43" t="s">
        <v>43</v>
      </c>
      <c r="K43" s="44" t="s">
        <v>79</v>
      </c>
      <c r="L43" s="48">
        <v>45369</v>
      </c>
      <c r="M43" s="47">
        <v>120</v>
      </c>
      <c r="N43" s="50">
        <v>60</v>
      </c>
      <c r="O43" s="51">
        <f t="shared" si="2"/>
        <v>180</v>
      </c>
      <c r="P43" s="52">
        <v>11520000</v>
      </c>
      <c r="Q43" s="52">
        <v>5760000</v>
      </c>
      <c r="R43" s="52">
        <v>11520000</v>
      </c>
      <c r="S43" s="52"/>
      <c r="T43" s="43" t="str">
        <f t="shared" ca="1" si="0"/>
        <v>TERMINADO</v>
      </c>
      <c r="U43" s="56" t="s">
        <v>245</v>
      </c>
      <c r="V43" s="54"/>
      <c r="W43" s="55">
        <f t="shared" si="1"/>
        <v>45549</v>
      </c>
      <c r="X43" s="48"/>
    </row>
    <row r="44" spans="1:24" s="42" customFormat="1" ht="146.25">
      <c r="A44" s="31" t="s">
        <v>10</v>
      </c>
      <c r="B44" s="44" t="s">
        <v>246</v>
      </c>
      <c r="C44" s="45" t="s">
        <v>38</v>
      </c>
      <c r="D44" s="45" t="s">
        <v>39</v>
      </c>
      <c r="E44" s="45" t="s">
        <v>247</v>
      </c>
      <c r="F44" s="44" t="s">
        <v>248</v>
      </c>
      <c r="G44" s="44" t="s">
        <v>249</v>
      </c>
      <c r="H44" s="47">
        <v>52434563</v>
      </c>
      <c r="I44" s="43" t="s">
        <v>43</v>
      </c>
      <c r="J44" s="43" t="s">
        <v>43</v>
      </c>
      <c r="K44" s="44" t="s">
        <v>250</v>
      </c>
      <c r="L44" s="48">
        <v>45369</v>
      </c>
      <c r="M44" s="49">
        <v>90</v>
      </c>
      <c r="N44" s="50">
        <v>45</v>
      </c>
      <c r="O44" s="51">
        <f t="shared" si="2"/>
        <v>135</v>
      </c>
      <c r="P44" s="52">
        <v>7800000</v>
      </c>
      <c r="Q44" s="52">
        <v>3900000</v>
      </c>
      <c r="R44" s="52">
        <v>7800000</v>
      </c>
      <c r="S44" s="52"/>
      <c r="T44" s="43" t="str">
        <f t="shared" ca="1" si="0"/>
        <v>TERMINADO</v>
      </c>
      <c r="U44" s="56" t="s">
        <v>251</v>
      </c>
      <c r="V44" s="54"/>
      <c r="W44" s="55">
        <f t="shared" si="1"/>
        <v>45504</v>
      </c>
      <c r="X44" s="48"/>
    </row>
    <row r="45" spans="1:24" s="42" customFormat="1" ht="360">
      <c r="A45" s="31" t="s">
        <v>10</v>
      </c>
      <c r="B45" s="44" t="s">
        <v>252</v>
      </c>
      <c r="C45" s="45" t="s">
        <v>38</v>
      </c>
      <c r="D45" s="45" t="s">
        <v>39</v>
      </c>
      <c r="E45" s="45" t="s">
        <v>253</v>
      </c>
      <c r="F45" s="44" t="s">
        <v>254</v>
      </c>
      <c r="G45" s="44" t="s">
        <v>255</v>
      </c>
      <c r="H45" s="47">
        <v>79797253</v>
      </c>
      <c r="I45" s="43" t="s">
        <v>43</v>
      </c>
      <c r="J45" s="43" t="s">
        <v>43</v>
      </c>
      <c r="K45" s="46" t="s">
        <v>256</v>
      </c>
      <c r="L45" s="48">
        <v>45369</v>
      </c>
      <c r="M45" s="47">
        <v>120</v>
      </c>
      <c r="N45" s="50">
        <v>60</v>
      </c>
      <c r="O45" s="51">
        <f t="shared" si="2"/>
        <v>180</v>
      </c>
      <c r="P45" s="52">
        <v>22000000</v>
      </c>
      <c r="Q45" s="52">
        <v>11000000</v>
      </c>
      <c r="R45" s="52">
        <v>22000000</v>
      </c>
      <c r="S45" s="52"/>
      <c r="T45" s="43" t="str">
        <f t="shared" ca="1" si="0"/>
        <v>TERMINADO</v>
      </c>
      <c r="U45" s="53" t="s">
        <v>257</v>
      </c>
      <c r="V45" s="54"/>
      <c r="W45" s="55">
        <f t="shared" si="1"/>
        <v>45549</v>
      </c>
      <c r="X45" s="48"/>
    </row>
    <row r="46" spans="1:24" s="42" customFormat="1" ht="213.75">
      <c r="A46" s="31" t="s">
        <v>10</v>
      </c>
      <c r="B46" s="44" t="s">
        <v>258</v>
      </c>
      <c r="C46" s="45" t="s">
        <v>38</v>
      </c>
      <c r="D46" s="45" t="s">
        <v>39</v>
      </c>
      <c r="E46" s="45" t="s">
        <v>259</v>
      </c>
      <c r="F46" s="44" t="s">
        <v>260</v>
      </c>
      <c r="G46" s="44" t="s">
        <v>261</v>
      </c>
      <c r="H46" s="47">
        <v>52423626</v>
      </c>
      <c r="I46" s="43" t="s">
        <v>43</v>
      </c>
      <c r="J46" s="43" t="s">
        <v>43</v>
      </c>
      <c r="K46" s="46" t="s">
        <v>113</v>
      </c>
      <c r="L46" s="48">
        <v>45366</v>
      </c>
      <c r="M46" s="47">
        <v>120</v>
      </c>
      <c r="N46" s="50">
        <v>60</v>
      </c>
      <c r="O46" s="51">
        <f t="shared" si="2"/>
        <v>180</v>
      </c>
      <c r="P46" s="52">
        <v>22000000</v>
      </c>
      <c r="Q46" s="52">
        <v>11000000</v>
      </c>
      <c r="R46" s="52">
        <v>22000000</v>
      </c>
      <c r="S46" s="52"/>
      <c r="T46" s="43" t="str">
        <f t="shared" ca="1" si="0"/>
        <v>TERMINADO</v>
      </c>
      <c r="U46" s="56" t="s">
        <v>257</v>
      </c>
      <c r="V46" s="54"/>
      <c r="W46" s="55">
        <f t="shared" si="1"/>
        <v>45546</v>
      </c>
      <c r="X46" s="48"/>
    </row>
    <row r="47" spans="1:24" s="42" customFormat="1" ht="236.25">
      <c r="A47" s="31" t="s">
        <v>10</v>
      </c>
      <c r="B47" s="44" t="s">
        <v>262</v>
      </c>
      <c r="C47" s="45" t="s">
        <v>38</v>
      </c>
      <c r="D47" s="45" t="s">
        <v>39</v>
      </c>
      <c r="E47" s="45" t="s">
        <v>263</v>
      </c>
      <c r="F47" s="44" t="s">
        <v>264</v>
      </c>
      <c r="G47" s="44" t="s">
        <v>265</v>
      </c>
      <c r="H47" s="47">
        <v>52914116</v>
      </c>
      <c r="I47" s="43" t="s">
        <v>43</v>
      </c>
      <c r="J47" s="43" t="s">
        <v>43</v>
      </c>
      <c r="K47" s="60" t="s">
        <v>234</v>
      </c>
      <c r="L47" s="48">
        <v>45370</v>
      </c>
      <c r="M47" s="47">
        <v>120</v>
      </c>
      <c r="N47" s="50">
        <v>60</v>
      </c>
      <c r="O47" s="51">
        <f t="shared" si="2"/>
        <v>180</v>
      </c>
      <c r="P47" s="52">
        <v>24000000</v>
      </c>
      <c r="Q47" s="52">
        <v>12000000</v>
      </c>
      <c r="R47" s="52">
        <v>24000000</v>
      </c>
      <c r="S47" s="52"/>
      <c r="T47" s="43" t="str">
        <f t="shared" ca="1" si="0"/>
        <v>TERMINADO</v>
      </c>
      <c r="U47" s="53" t="s">
        <v>266</v>
      </c>
      <c r="V47" s="54"/>
      <c r="W47" s="55">
        <f t="shared" si="1"/>
        <v>45550</v>
      </c>
      <c r="X47" s="48"/>
    </row>
    <row r="48" spans="1:24" s="42" customFormat="1" ht="236.25">
      <c r="A48" s="31" t="s">
        <v>10</v>
      </c>
      <c r="B48" s="44" t="s">
        <v>267</v>
      </c>
      <c r="C48" s="45" t="s">
        <v>38</v>
      </c>
      <c r="D48" s="45" t="s">
        <v>39</v>
      </c>
      <c r="E48" s="45" t="s">
        <v>268</v>
      </c>
      <c r="F48" s="44" t="s">
        <v>269</v>
      </c>
      <c r="G48" s="44" t="s">
        <v>270</v>
      </c>
      <c r="H48" s="47">
        <v>79938600</v>
      </c>
      <c r="I48" s="43" t="s">
        <v>43</v>
      </c>
      <c r="J48" s="43" t="s">
        <v>43</v>
      </c>
      <c r="K48" s="44" t="s">
        <v>271</v>
      </c>
      <c r="L48" s="48">
        <v>45372</v>
      </c>
      <c r="M48" s="47">
        <v>120</v>
      </c>
      <c r="N48" s="50">
        <v>60</v>
      </c>
      <c r="O48" s="51">
        <f t="shared" si="2"/>
        <v>180</v>
      </c>
      <c r="P48" s="52">
        <v>21872000</v>
      </c>
      <c r="Q48" s="52">
        <v>10936000</v>
      </c>
      <c r="R48" s="52">
        <v>21872000</v>
      </c>
      <c r="S48" s="52"/>
      <c r="T48" s="43" t="str">
        <f t="shared" ca="1" si="0"/>
        <v>TERMINADO</v>
      </c>
      <c r="U48" s="56" t="s">
        <v>272</v>
      </c>
      <c r="V48" s="54"/>
      <c r="W48" s="55">
        <f t="shared" si="1"/>
        <v>45552</v>
      </c>
      <c r="X48" s="48"/>
    </row>
    <row r="49" spans="1:24" s="42" customFormat="1" ht="247.5">
      <c r="A49" s="31" t="s">
        <v>10</v>
      </c>
      <c r="B49" s="44" t="s">
        <v>273</v>
      </c>
      <c r="C49" s="45" t="s">
        <v>38</v>
      </c>
      <c r="D49" s="45" t="s">
        <v>39</v>
      </c>
      <c r="E49" s="45" t="s">
        <v>274</v>
      </c>
      <c r="F49" s="44" t="s">
        <v>275</v>
      </c>
      <c r="G49" s="44" t="s">
        <v>276</v>
      </c>
      <c r="H49" s="47">
        <v>1074136017</v>
      </c>
      <c r="I49" s="43" t="s">
        <v>43</v>
      </c>
      <c r="J49" s="43" t="s">
        <v>43</v>
      </c>
      <c r="K49" s="44" t="s">
        <v>277</v>
      </c>
      <c r="L49" s="48">
        <v>45383</v>
      </c>
      <c r="M49" s="49">
        <v>90</v>
      </c>
      <c r="N49" s="50">
        <v>45</v>
      </c>
      <c r="O49" s="51">
        <f t="shared" si="2"/>
        <v>135</v>
      </c>
      <c r="P49" s="52">
        <v>16500000</v>
      </c>
      <c r="Q49" s="52">
        <v>8250000</v>
      </c>
      <c r="R49" s="52">
        <v>16500000</v>
      </c>
      <c r="S49" s="52"/>
      <c r="T49" s="43" t="str">
        <f t="shared" ca="1" si="0"/>
        <v>TERMINADO</v>
      </c>
      <c r="U49" s="56" t="s">
        <v>278</v>
      </c>
      <c r="V49" s="54"/>
      <c r="W49" s="55">
        <f t="shared" si="1"/>
        <v>45518</v>
      </c>
      <c r="X49" s="48"/>
    </row>
    <row r="50" spans="1:24" s="42" customFormat="1" ht="270">
      <c r="A50" s="31" t="s">
        <v>10</v>
      </c>
      <c r="B50" s="44" t="s">
        <v>279</v>
      </c>
      <c r="C50" s="45" t="s">
        <v>38</v>
      </c>
      <c r="D50" s="45" t="s">
        <v>39</v>
      </c>
      <c r="E50" s="45" t="s">
        <v>280</v>
      </c>
      <c r="F50" s="44" t="s">
        <v>281</v>
      </c>
      <c r="G50" s="44" t="s">
        <v>282</v>
      </c>
      <c r="H50" s="47">
        <v>94510050</v>
      </c>
      <c r="I50" s="43" t="s">
        <v>43</v>
      </c>
      <c r="J50" s="43" t="s">
        <v>43</v>
      </c>
      <c r="K50" s="46" t="s">
        <v>73</v>
      </c>
      <c r="L50" s="48">
        <v>45372</v>
      </c>
      <c r="M50" s="49">
        <v>90</v>
      </c>
      <c r="N50" s="50">
        <v>45</v>
      </c>
      <c r="O50" s="51">
        <f t="shared" si="2"/>
        <v>135</v>
      </c>
      <c r="P50" s="52">
        <v>16500000</v>
      </c>
      <c r="Q50" s="52">
        <v>8250000</v>
      </c>
      <c r="R50" s="52">
        <v>16500000</v>
      </c>
      <c r="S50" s="52"/>
      <c r="T50" s="43" t="str">
        <f t="shared" ca="1" si="0"/>
        <v>TERMINADO</v>
      </c>
      <c r="U50" s="56" t="s">
        <v>283</v>
      </c>
      <c r="V50" s="54"/>
      <c r="W50" s="55">
        <f t="shared" si="1"/>
        <v>45507</v>
      </c>
      <c r="X50" s="48"/>
    </row>
    <row r="51" spans="1:24" s="42" customFormat="1" ht="360">
      <c r="A51" s="31" t="s">
        <v>10</v>
      </c>
      <c r="B51" s="44" t="s">
        <v>284</v>
      </c>
      <c r="C51" s="45" t="s">
        <v>38</v>
      </c>
      <c r="D51" s="45" t="s">
        <v>39</v>
      </c>
      <c r="E51" s="45" t="s">
        <v>285</v>
      </c>
      <c r="F51" s="44" t="s">
        <v>286</v>
      </c>
      <c r="G51" s="44" t="s">
        <v>287</v>
      </c>
      <c r="H51" s="47">
        <v>1069723094</v>
      </c>
      <c r="I51" s="43" t="s">
        <v>43</v>
      </c>
      <c r="J51" s="43" t="s">
        <v>43</v>
      </c>
      <c r="K51" s="44" t="s">
        <v>187</v>
      </c>
      <c r="L51" s="48">
        <v>45372</v>
      </c>
      <c r="M51" s="47">
        <v>120</v>
      </c>
      <c r="N51" s="50">
        <v>0</v>
      </c>
      <c r="O51" s="51">
        <f t="shared" si="2"/>
        <v>120</v>
      </c>
      <c r="P51" s="52">
        <v>28000000</v>
      </c>
      <c r="Q51" s="50" t="s">
        <v>288</v>
      </c>
      <c r="R51" s="52">
        <v>28000000</v>
      </c>
      <c r="S51" s="52"/>
      <c r="T51" s="43" t="str">
        <f t="shared" ca="1" si="0"/>
        <v>TERMINADO</v>
      </c>
      <c r="U51" s="56" t="s">
        <v>289</v>
      </c>
      <c r="V51" s="54"/>
      <c r="W51" s="55">
        <f t="shared" si="1"/>
        <v>45492</v>
      </c>
      <c r="X51" s="48"/>
    </row>
    <row r="52" spans="1:24" s="42" customFormat="1" ht="337.5">
      <c r="A52" s="31" t="s">
        <v>10</v>
      </c>
      <c r="B52" s="44" t="s">
        <v>290</v>
      </c>
      <c r="C52" s="45" t="s">
        <v>38</v>
      </c>
      <c r="D52" s="45" t="s">
        <v>39</v>
      </c>
      <c r="E52" s="45" t="s">
        <v>291</v>
      </c>
      <c r="F52" s="44" t="s">
        <v>292</v>
      </c>
      <c r="G52" s="44" t="s">
        <v>293</v>
      </c>
      <c r="H52" s="47">
        <v>1070011854</v>
      </c>
      <c r="I52" s="43" t="s">
        <v>43</v>
      </c>
      <c r="J52" s="43" t="s">
        <v>43</v>
      </c>
      <c r="K52" s="60" t="s">
        <v>234</v>
      </c>
      <c r="L52" s="48">
        <v>45371</v>
      </c>
      <c r="M52" s="47">
        <v>120</v>
      </c>
      <c r="N52" s="50">
        <v>60</v>
      </c>
      <c r="O52" s="51">
        <f t="shared" si="2"/>
        <v>180</v>
      </c>
      <c r="P52" s="52">
        <v>26000000</v>
      </c>
      <c r="Q52" s="52">
        <v>13000000</v>
      </c>
      <c r="R52" s="52">
        <v>26000000</v>
      </c>
      <c r="S52" s="52"/>
      <c r="T52" s="43" t="str">
        <f t="shared" ca="1" si="0"/>
        <v>TERMINADO</v>
      </c>
      <c r="U52" s="56" t="s">
        <v>294</v>
      </c>
      <c r="V52" s="54"/>
      <c r="W52" s="55">
        <f t="shared" si="1"/>
        <v>45551</v>
      </c>
      <c r="X52" s="48"/>
    </row>
    <row r="53" spans="1:24" s="42" customFormat="1" ht="258.75">
      <c r="A53" s="31" t="s">
        <v>10</v>
      </c>
      <c r="B53" s="44" t="s">
        <v>295</v>
      </c>
      <c r="C53" s="45" t="s">
        <v>38</v>
      </c>
      <c r="D53" s="45" t="s">
        <v>39</v>
      </c>
      <c r="E53" s="45" t="s">
        <v>296</v>
      </c>
      <c r="F53" s="44" t="s">
        <v>297</v>
      </c>
      <c r="G53" s="44" t="s">
        <v>298</v>
      </c>
      <c r="H53" s="47">
        <v>1019077311</v>
      </c>
      <c r="I53" s="43" t="s">
        <v>43</v>
      </c>
      <c r="J53" s="43" t="s">
        <v>43</v>
      </c>
      <c r="K53" s="60" t="s">
        <v>234</v>
      </c>
      <c r="L53" s="48">
        <v>45371</v>
      </c>
      <c r="M53" s="47">
        <v>120</v>
      </c>
      <c r="N53" s="50">
        <v>60</v>
      </c>
      <c r="O53" s="51">
        <f t="shared" si="2"/>
        <v>180</v>
      </c>
      <c r="P53" s="52">
        <v>26000000</v>
      </c>
      <c r="Q53" s="52">
        <v>13000000</v>
      </c>
      <c r="R53" s="52">
        <v>26000000</v>
      </c>
      <c r="S53" s="52"/>
      <c r="T53" s="43" t="str">
        <f t="shared" ca="1" si="0"/>
        <v>TERMINADO</v>
      </c>
      <c r="U53" s="56" t="s">
        <v>229</v>
      </c>
      <c r="V53" s="54"/>
      <c r="W53" s="55">
        <f t="shared" si="1"/>
        <v>45551</v>
      </c>
      <c r="X53" s="48"/>
    </row>
    <row r="54" spans="1:24" s="42" customFormat="1" ht="348.75">
      <c r="A54" s="31" t="s">
        <v>10</v>
      </c>
      <c r="B54" s="44" t="s">
        <v>299</v>
      </c>
      <c r="C54" s="45" t="s">
        <v>38</v>
      </c>
      <c r="D54" s="45" t="s">
        <v>39</v>
      </c>
      <c r="E54" s="45" t="s">
        <v>300</v>
      </c>
      <c r="F54" s="44" t="s">
        <v>301</v>
      </c>
      <c r="G54" s="44" t="s">
        <v>302</v>
      </c>
      <c r="H54" s="47">
        <v>1030525081</v>
      </c>
      <c r="I54" s="43" t="s">
        <v>43</v>
      </c>
      <c r="J54" s="43" t="s">
        <v>43</v>
      </c>
      <c r="K54" s="46" t="s">
        <v>256</v>
      </c>
      <c r="L54" s="48">
        <v>45370</v>
      </c>
      <c r="M54" s="47">
        <v>120</v>
      </c>
      <c r="N54" s="50">
        <v>60</v>
      </c>
      <c r="O54" s="51">
        <f t="shared" si="2"/>
        <v>180</v>
      </c>
      <c r="P54" s="52">
        <v>26800000</v>
      </c>
      <c r="Q54" s="52">
        <v>13400000</v>
      </c>
      <c r="R54" s="52">
        <v>26800000</v>
      </c>
      <c r="S54" s="52"/>
      <c r="T54" s="43" t="str">
        <f t="shared" ca="1" si="0"/>
        <v>TERMINADO</v>
      </c>
      <c r="U54" s="56" t="s">
        <v>289</v>
      </c>
      <c r="V54" s="54"/>
      <c r="W54" s="55">
        <f t="shared" si="1"/>
        <v>45550</v>
      </c>
      <c r="X54" s="48"/>
    </row>
    <row r="55" spans="1:24" s="42" customFormat="1" ht="247.5">
      <c r="A55" s="31" t="s">
        <v>10</v>
      </c>
      <c r="B55" s="44" t="s">
        <v>303</v>
      </c>
      <c r="C55" s="45" t="s">
        <v>38</v>
      </c>
      <c r="D55" s="45" t="s">
        <v>39</v>
      </c>
      <c r="E55" s="45" t="s">
        <v>304</v>
      </c>
      <c r="F55" s="44" t="s">
        <v>305</v>
      </c>
      <c r="G55" s="44" t="s">
        <v>306</v>
      </c>
      <c r="H55" s="47">
        <v>1075244798</v>
      </c>
      <c r="I55" s="43" t="s">
        <v>43</v>
      </c>
      <c r="J55" s="43" t="s">
        <v>43</v>
      </c>
      <c r="K55" s="46" t="s">
        <v>62</v>
      </c>
      <c r="L55" s="48">
        <v>45370</v>
      </c>
      <c r="M55" s="47">
        <v>120</v>
      </c>
      <c r="N55" s="50">
        <v>60</v>
      </c>
      <c r="O55" s="51">
        <f t="shared" si="2"/>
        <v>180</v>
      </c>
      <c r="P55" s="52">
        <v>16500000</v>
      </c>
      <c r="Q55" s="52">
        <v>11000000</v>
      </c>
      <c r="R55" s="52">
        <v>16500000</v>
      </c>
      <c r="S55" s="52"/>
      <c r="T55" s="43" t="str">
        <f t="shared" ca="1" si="0"/>
        <v>TERMINADO</v>
      </c>
      <c r="U55" s="56" t="s">
        <v>307</v>
      </c>
      <c r="V55" s="54"/>
      <c r="W55" s="55">
        <f t="shared" si="1"/>
        <v>45550</v>
      </c>
      <c r="X55" s="48"/>
    </row>
    <row r="56" spans="1:24" s="42" customFormat="1" ht="247.5">
      <c r="A56" s="31" t="s">
        <v>10</v>
      </c>
      <c r="B56" s="44" t="s">
        <v>308</v>
      </c>
      <c r="C56" s="45" t="s">
        <v>38</v>
      </c>
      <c r="D56" s="45" t="s">
        <v>39</v>
      </c>
      <c r="E56" s="45" t="s">
        <v>309</v>
      </c>
      <c r="F56" s="44" t="s">
        <v>310</v>
      </c>
      <c r="G56" s="44" t="s">
        <v>311</v>
      </c>
      <c r="H56" s="47">
        <v>1014292921</v>
      </c>
      <c r="I56" s="43" t="s">
        <v>43</v>
      </c>
      <c r="J56" s="43" t="s">
        <v>43</v>
      </c>
      <c r="K56" s="46" t="s">
        <v>62</v>
      </c>
      <c r="L56" s="48">
        <v>45370</v>
      </c>
      <c r="M56" s="47">
        <v>120</v>
      </c>
      <c r="N56" s="50">
        <v>60</v>
      </c>
      <c r="O56" s="51">
        <f t="shared" si="2"/>
        <v>180</v>
      </c>
      <c r="P56" s="52">
        <v>16500000</v>
      </c>
      <c r="Q56" s="52">
        <v>11000000</v>
      </c>
      <c r="R56" s="52">
        <v>16500000</v>
      </c>
      <c r="S56" s="52"/>
      <c r="T56" s="43" t="str">
        <f t="shared" ca="1" si="0"/>
        <v>TERMINADO</v>
      </c>
      <c r="U56" s="56" t="s">
        <v>312</v>
      </c>
      <c r="V56" s="54"/>
      <c r="W56" s="55">
        <f t="shared" si="1"/>
        <v>45550</v>
      </c>
      <c r="X56" s="48"/>
    </row>
    <row r="57" spans="1:24" s="42" customFormat="1" ht="247.5">
      <c r="A57" s="31" t="s">
        <v>10</v>
      </c>
      <c r="B57" s="44" t="s">
        <v>313</v>
      </c>
      <c r="C57" s="45" t="s">
        <v>38</v>
      </c>
      <c r="D57" s="45" t="s">
        <v>39</v>
      </c>
      <c r="E57" s="45" t="s">
        <v>314</v>
      </c>
      <c r="F57" s="44" t="s">
        <v>315</v>
      </c>
      <c r="G57" s="44" t="s">
        <v>316</v>
      </c>
      <c r="H57" s="47">
        <v>1030625256</v>
      </c>
      <c r="I57" s="43" t="s">
        <v>43</v>
      </c>
      <c r="J57" s="43" t="s">
        <v>43</v>
      </c>
      <c r="K57" s="44" t="s">
        <v>317</v>
      </c>
      <c r="L57" s="48">
        <v>45373</v>
      </c>
      <c r="M57" s="49">
        <v>90</v>
      </c>
      <c r="N57" s="50">
        <v>45</v>
      </c>
      <c r="O57" s="51">
        <f t="shared" si="2"/>
        <v>135</v>
      </c>
      <c r="P57" s="52">
        <v>16500000</v>
      </c>
      <c r="Q57" s="52">
        <v>8250000</v>
      </c>
      <c r="R57" s="52">
        <v>16500000</v>
      </c>
      <c r="S57" s="52"/>
      <c r="T57" s="43" t="str">
        <f t="shared" ca="1" si="0"/>
        <v>TERMINADO</v>
      </c>
      <c r="U57" s="53" t="s">
        <v>318</v>
      </c>
      <c r="V57" s="54"/>
      <c r="W57" s="55">
        <f t="shared" si="1"/>
        <v>45508</v>
      </c>
      <c r="X57" s="48"/>
    </row>
    <row r="58" spans="1:24" s="42" customFormat="1" ht="409.5">
      <c r="A58" s="31" t="s">
        <v>10</v>
      </c>
      <c r="B58" s="44" t="s">
        <v>319</v>
      </c>
      <c r="C58" s="45" t="s">
        <v>38</v>
      </c>
      <c r="D58" s="45" t="s">
        <v>39</v>
      </c>
      <c r="E58" s="45" t="s">
        <v>320</v>
      </c>
      <c r="F58" s="44" t="s">
        <v>321</v>
      </c>
      <c r="G58" s="44" t="s">
        <v>322</v>
      </c>
      <c r="H58" s="47">
        <v>80203300</v>
      </c>
      <c r="I58" s="43" t="s">
        <v>43</v>
      </c>
      <c r="J58" s="43" t="s">
        <v>43</v>
      </c>
      <c r="K58" s="46" t="s">
        <v>73</v>
      </c>
      <c r="L58" s="48">
        <v>45372</v>
      </c>
      <c r="M58" s="49">
        <v>90</v>
      </c>
      <c r="N58" s="50">
        <v>45</v>
      </c>
      <c r="O58" s="51">
        <f t="shared" si="2"/>
        <v>135</v>
      </c>
      <c r="P58" s="52">
        <v>16500000</v>
      </c>
      <c r="Q58" s="52">
        <v>8250000</v>
      </c>
      <c r="R58" s="52">
        <v>16500000</v>
      </c>
      <c r="S58" s="52"/>
      <c r="T58" s="43" t="str">
        <f t="shared" ca="1" si="0"/>
        <v>TERMINADO</v>
      </c>
      <c r="U58" s="56" t="s">
        <v>323</v>
      </c>
      <c r="V58" s="54"/>
      <c r="W58" s="55">
        <f t="shared" si="1"/>
        <v>45507</v>
      </c>
      <c r="X58" s="48"/>
    </row>
    <row r="59" spans="1:24" s="42" customFormat="1" ht="191.25">
      <c r="A59" s="31" t="s">
        <v>10</v>
      </c>
      <c r="B59" s="44" t="s">
        <v>324</v>
      </c>
      <c r="C59" s="45" t="s">
        <v>38</v>
      </c>
      <c r="D59" s="45" t="s">
        <v>39</v>
      </c>
      <c r="E59" s="45" t="s">
        <v>325</v>
      </c>
      <c r="F59" s="44" t="s">
        <v>227</v>
      </c>
      <c r="G59" s="44" t="s">
        <v>326</v>
      </c>
      <c r="H59" s="47">
        <v>1032451975</v>
      </c>
      <c r="I59" s="43" t="s">
        <v>43</v>
      </c>
      <c r="J59" s="43" t="s">
        <v>43</v>
      </c>
      <c r="K59" s="44" t="s">
        <v>327</v>
      </c>
      <c r="L59" s="48">
        <v>45383</v>
      </c>
      <c r="M59" s="49">
        <v>90</v>
      </c>
      <c r="N59" s="50">
        <v>45</v>
      </c>
      <c r="O59" s="51">
        <f t="shared" si="2"/>
        <v>135</v>
      </c>
      <c r="P59" s="52">
        <v>16500000</v>
      </c>
      <c r="Q59" s="52">
        <v>8250000</v>
      </c>
      <c r="R59" s="52">
        <v>16500000</v>
      </c>
      <c r="S59" s="52"/>
      <c r="T59" s="43" t="str">
        <f t="shared" ca="1" si="0"/>
        <v>TERMINADO</v>
      </c>
      <c r="U59" s="56" t="s">
        <v>328</v>
      </c>
      <c r="V59" s="54"/>
      <c r="W59" s="55">
        <f t="shared" si="1"/>
        <v>45518</v>
      </c>
      <c r="X59" s="48"/>
    </row>
    <row r="60" spans="1:24" s="42" customFormat="1" ht="360">
      <c r="A60" s="31" t="s">
        <v>10</v>
      </c>
      <c r="B60" s="44" t="s">
        <v>329</v>
      </c>
      <c r="C60" s="45" t="s">
        <v>38</v>
      </c>
      <c r="D60" s="45" t="s">
        <v>39</v>
      </c>
      <c r="E60" s="45" t="s">
        <v>330</v>
      </c>
      <c r="F60" s="44" t="s">
        <v>71</v>
      </c>
      <c r="G60" s="44" t="s">
        <v>331</v>
      </c>
      <c r="H60" s="47">
        <v>1010171303</v>
      </c>
      <c r="I60" s="43" t="s">
        <v>43</v>
      </c>
      <c r="J60" s="43" t="s">
        <v>43</v>
      </c>
      <c r="K60" s="46" t="s">
        <v>73</v>
      </c>
      <c r="L60" s="48">
        <v>45384</v>
      </c>
      <c r="M60" s="49">
        <v>90</v>
      </c>
      <c r="N60" s="50">
        <v>45</v>
      </c>
      <c r="O60" s="51">
        <f t="shared" si="2"/>
        <v>135</v>
      </c>
      <c r="P60" s="52">
        <v>8400000</v>
      </c>
      <c r="Q60" s="52">
        <v>4200000</v>
      </c>
      <c r="R60" s="52">
        <v>8400000</v>
      </c>
      <c r="S60" s="52"/>
      <c r="T60" s="43" t="str">
        <f t="shared" ca="1" si="0"/>
        <v>TERMINADO</v>
      </c>
      <c r="U60" s="56" t="s">
        <v>332</v>
      </c>
      <c r="V60" s="54"/>
      <c r="W60" s="55">
        <f t="shared" si="1"/>
        <v>45519</v>
      </c>
      <c r="X60" s="48"/>
    </row>
    <row r="61" spans="1:24" s="42" customFormat="1" ht="247.5">
      <c r="A61" s="31" t="s">
        <v>10</v>
      </c>
      <c r="B61" s="44" t="s">
        <v>333</v>
      </c>
      <c r="C61" s="45" t="s">
        <v>38</v>
      </c>
      <c r="D61" s="45" t="s">
        <v>39</v>
      </c>
      <c r="E61" s="45" t="s">
        <v>334</v>
      </c>
      <c r="F61" s="44" t="s">
        <v>275</v>
      </c>
      <c r="G61" s="44" t="s">
        <v>335</v>
      </c>
      <c r="H61" s="47">
        <v>52308262</v>
      </c>
      <c r="I61" s="43" t="s">
        <v>43</v>
      </c>
      <c r="J61" s="43" t="s">
        <v>43</v>
      </c>
      <c r="K61" s="44" t="s">
        <v>317</v>
      </c>
      <c r="L61" s="48">
        <v>45384</v>
      </c>
      <c r="M61" s="49">
        <v>90</v>
      </c>
      <c r="N61" s="50">
        <v>45</v>
      </c>
      <c r="O61" s="51">
        <f t="shared" si="2"/>
        <v>135</v>
      </c>
      <c r="P61" s="52">
        <v>16500000</v>
      </c>
      <c r="Q61" s="52">
        <v>8250000</v>
      </c>
      <c r="R61" s="52">
        <v>16500000</v>
      </c>
      <c r="S61" s="52"/>
      <c r="T61" s="43" t="str">
        <f t="shared" ca="1" si="0"/>
        <v>TERMINADO</v>
      </c>
      <c r="U61" s="56" t="s">
        <v>336</v>
      </c>
      <c r="V61" s="54"/>
      <c r="W61" s="55">
        <f t="shared" si="1"/>
        <v>45519</v>
      </c>
      <c r="X61" s="48"/>
    </row>
    <row r="62" spans="1:24" s="42" customFormat="1" ht="247.5">
      <c r="A62" s="31" t="s">
        <v>10</v>
      </c>
      <c r="B62" s="44" t="s">
        <v>337</v>
      </c>
      <c r="C62" s="45" t="s">
        <v>38</v>
      </c>
      <c r="D62" s="45" t="s">
        <v>39</v>
      </c>
      <c r="E62" s="45" t="s">
        <v>338</v>
      </c>
      <c r="F62" s="44" t="s">
        <v>275</v>
      </c>
      <c r="G62" s="44" t="s">
        <v>339</v>
      </c>
      <c r="H62" s="47">
        <v>1015413187</v>
      </c>
      <c r="I62" s="43" t="s">
        <v>43</v>
      </c>
      <c r="J62" s="43" t="s">
        <v>43</v>
      </c>
      <c r="K62" s="44" t="s">
        <v>317</v>
      </c>
      <c r="L62" s="48">
        <v>45384</v>
      </c>
      <c r="M62" s="49">
        <v>90</v>
      </c>
      <c r="N62" s="50">
        <v>0</v>
      </c>
      <c r="O62" s="51">
        <f t="shared" si="2"/>
        <v>90</v>
      </c>
      <c r="P62" s="52">
        <v>16500000</v>
      </c>
      <c r="Q62" s="50" t="s">
        <v>288</v>
      </c>
      <c r="R62" s="52">
        <v>16500000</v>
      </c>
      <c r="S62" s="52"/>
      <c r="T62" s="43" t="str">
        <f t="shared" ca="1" si="0"/>
        <v>TERMINADO</v>
      </c>
      <c r="U62" s="56" t="s">
        <v>340</v>
      </c>
      <c r="V62" s="54"/>
      <c r="W62" s="55">
        <f t="shared" si="1"/>
        <v>45474</v>
      </c>
      <c r="X62" s="48"/>
    </row>
    <row r="63" spans="1:24" s="42" customFormat="1" ht="371.25">
      <c r="A63" s="31" t="s">
        <v>10</v>
      </c>
      <c r="B63" s="44" t="s">
        <v>341</v>
      </c>
      <c r="C63" s="45" t="s">
        <v>38</v>
      </c>
      <c r="D63" s="45" t="s">
        <v>39</v>
      </c>
      <c r="E63" s="45" t="s">
        <v>342</v>
      </c>
      <c r="F63" s="44" t="s">
        <v>343</v>
      </c>
      <c r="G63" s="44" t="s">
        <v>344</v>
      </c>
      <c r="H63" s="47">
        <v>1018445848</v>
      </c>
      <c r="I63" s="43" t="s">
        <v>43</v>
      </c>
      <c r="J63" s="43" t="s">
        <v>43</v>
      </c>
      <c r="K63" s="44" t="s">
        <v>170</v>
      </c>
      <c r="L63" s="48">
        <v>45374</v>
      </c>
      <c r="M63" s="47">
        <v>120</v>
      </c>
      <c r="N63" s="50">
        <v>60</v>
      </c>
      <c r="O63" s="51">
        <f t="shared" si="2"/>
        <v>180</v>
      </c>
      <c r="P63" s="52">
        <v>11520000</v>
      </c>
      <c r="Q63" s="52">
        <v>5760000</v>
      </c>
      <c r="R63" s="52">
        <v>11520000</v>
      </c>
      <c r="S63" s="52"/>
      <c r="T63" s="43" t="str">
        <f t="shared" ca="1" si="0"/>
        <v>TERMINADO</v>
      </c>
      <c r="U63" s="53" t="s">
        <v>345</v>
      </c>
      <c r="V63" s="54"/>
      <c r="W63" s="55">
        <f t="shared" si="1"/>
        <v>45554</v>
      </c>
      <c r="X63" s="48"/>
    </row>
    <row r="64" spans="1:24" s="42" customFormat="1" ht="371.25">
      <c r="A64" s="31" t="s">
        <v>10</v>
      </c>
      <c r="B64" s="44" t="s">
        <v>346</v>
      </c>
      <c r="C64" s="45" t="s">
        <v>38</v>
      </c>
      <c r="D64" s="45" t="s">
        <v>39</v>
      </c>
      <c r="E64" s="45" t="s">
        <v>347</v>
      </c>
      <c r="F64" s="44" t="s">
        <v>343</v>
      </c>
      <c r="G64" s="44" t="s">
        <v>348</v>
      </c>
      <c r="H64" s="47">
        <v>80012471</v>
      </c>
      <c r="I64" s="43" t="s">
        <v>43</v>
      </c>
      <c r="J64" s="43" t="s">
        <v>43</v>
      </c>
      <c r="K64" s="44" t="s">
        <v>170</v>
      </c>
      <c r="L64" s="48">
        <v>45373</v>
      </c>
      <c r="M64" s="47">
        <v>120</v>
      </c>
      <c r="N64" s="50">
        <v>60</v>
      </c>
      <c r="O64" s="51">
        <f t="shared" si="2"/>
        <v>180</v>
      </c>
      <c r="P64" s="52">
        <v>11520000</v>
      </c>
      <c r="Q64" s="52">
        <v>5760000</v>
      </c>
      <c r="R64" s="52">
        <v>11520000</v>
      </c>
      <c r="S64" s="52"/>
      <c r="T64" s="43" t="str">
        <f t="shared" ca="1" si="0"/>
        <v>TERMINADO</v>
      </c>
      <c r="U64" s="56" t="s">
        <v>349</v>
      </c>
      <c r="V64" s="54"/>
      <c r="W64" s="55">
        <f t="shared" si="1"/>
        <v>45553</v>
      </c>
      <c r="X64" s="48"/>
    </row>
    <row r="65" spans="1:24" s="42" customFormat="1" ht="292.5">
      <c r="A65" s="31" t="s">
        <v>10</v>
      </c>
      <c r="B65" s="44" t="s">
        <v>350</v>
      </c>
      <c r="C65" s="45" t="s">
        <v>38</v>
      </c>
      <c r="D65" s="45" t="s">
        <v>39</v>
      </c>
      <c r="E65" s="45" t="s">
        <v>351</v>
      </c>
      <c r="F65" s="44" t="s">
        <v>352</v>
      </c>
      <c r="G65" s="44" t="s">
        <v>353</v>
      </c>
      <c r="H65" s="47">
        <v>1091668870</v>
      </c>
      <c r="I65" s="43" t="s">
        <v>43</v>
      </c>
      <c r="J65" s="43" t="s">
        <v>43</v>
      </c>
      <c r="K65" s="46" t="s">
        <v>113</v>
      </c>
      <c r="L65" s="48">
        <v>45373</v>
      </c>
      <c r="M65" s="47">
        <v>120</v>
      </c>
      <c r="N65" s="50">
        <v>60</v>
      </c>
      <c r="O65" s="51">
        <f t="shared" si="2"/>
        <v>180</v>
      </c>
      <c r="P65" s="52">
        <v>22000000</v>
      </c>
      <c r="Q65" s="52">
        <v>11000000</v>
      </c>
      <c r="R65" s="52">
        <v>22000000</v>
      </c>
      <c r="S65" s="52"/>
      <c r="T65" s="43" t="str">
        <f t="shared" ca="1" si="0"/>
        <v>TERMINADO</v>
      </c>
      <c r="U65" s="56" t="s">
        <v>354</v>
      </c>
      <c r="V65" s="54"/>
      <c r="W65" s="55">
        <f t="shared" si="1"/>
        <v>45553</v>
      </c>
      <c r="X65" s="48"/>
    </row>
    <row r="66" spans="1:24" s="42" customFormat="1" ht="303.75">
      <c r="A66" s="31" t="s">
        <v>10</v>
      </c>
      <c r="B66" s="44" t="s">
        <v>355</v>
      </c>
      <c r="C66" s="45" t="s">
        <v>38</v>
      </c>
      <c r="D66" s="45" t="s">
        <v>39</v>
      </c>
      <c r="E66" s="45" t="s">
        <v>356</v>
      </c>
      <c r="F66" s="44" t="s">
        <v>357</v>
      </c>
      <c r="G66" s="44" t="s">
        <v>358</v>
      </c>
      <c r="H66" s="47">
        <v>55061809</v>
      </c>
      <c r="I66" s="43" t="s">
        <v>43</v>
      </c>
      <c r="J66" s="43" t="s">
        <v>43</v>
      </c>
      <c r="K66" s="44" t="s">
        <v>359</v>
      </c>
      <c r="L66" s="48">
        <v>45384</v>
      </c>
      <c r="M66" s="47">
        <v>120</v>
      </c>
      <c r="N66" s="50">
        <v>60</v>
      </c>
      <c r="O66" s="51">
        <f t="shared" si="2"/>
        <v>180</v>
      </c>
      <c r="P66" s="52">
        <v>22000000</v>
      </c>
      <c r="Q66" s="52">
        <v>11000000</v>
      </c>
      <c r="R66" s="52">
        <v>22000000</v>
      </c>
      <c r="S66" s="52"/>
      <c r="T66" s="43" t="str">
        <f t="shared" ca="1" si="0"/>
        <v>TERMINADO</v>
      </c>
      <c r="U66" s="56" t="s">
        <v>360</v>
      </c>
      <c r="V66" s="54"/>
      <c r="W66" s="55">
        <f t="shared" si="1"/>
        <v>45564</v>
      </c>
      <c r="X66" s="48"/>
    </row>
    <row r="67" spans="1:24" s="42" customFormat="1" ht="292.5">
      <c r="A67" s="31" t="s">
        <v>10</v>
      </c>
      <c r="B67" s="44" t="s">
        <v>361</v>
      </c>
      <c r="C67" s="45" t="s">
        <v>38</v>
      </c>
      <c r="D67" s="45" t="s">
        <v>39</v>
      </c>
      <c r="E67" s="45" t="s">
        <v>362</v>
      </c>
      <c r="F67" s="44" t="s">
        <v>363</v>
      </c>
      <c r="G67" s="44" t="s">
        <v>364</v>
      </c>
      <c r="H67" s="47">
        <v>52356743</v>
      </c>
      <c r="I67" s="43" t="s">
        <v>43</v>
      </c>
      <c r="J67" s="43" t="s">
        <v>43</v>
      </c>
      <c r="K67" s="46" t="s">
        <v>68</v>
      </c>
      <c r="L67" s="48">
        <v>45385</v>
      </c>
      <c r="M67" s="47">
        <v>120</v>
      </c>
      <c r="N67" s="50">
        <v>60</v>
      </c>
      <c r="O67" s="51">
        <f t="shared" si="2"/>
        <v>180</v>
      </c>
      <c r="P67" s="52">
        <v>20000000</v>
      </c>
      <c r="Q67" s="52">
        <v>10000000</v>
      </c>
      <c r="R67" s="52">
        <v>20000000</v>
      </c>
      <c r="S67" s="52"/>
      <c r="T67" s="43" t="str">
        <f t="shared" ca="1" si="0"/>
        <v>TERMINADO</v>
      </c>
      <c r="U67" s="56" t="s">
        <v>365</v>
      </c>
      <c r="V67" s="54"/>
      <c r="W67" s="55">
        <f t="shared" si="1"/>
        <v>45565</v>
      </c>
      <c r="X67" s="48"/>
    </row>
    <row r="68" spans="1:24" s="42" customFormat="1" ht="409.5">
      <c r="A68" s="31" t="s">
        <v>10</v>
      </c>
      <c r="B68" s="44" t="s">
        <v>366</v>
      </c>
      <c r="C68" s="45" t="s">
        <v>38</v>
      </c>
      <c r="D68" s="45" t="s">
        <v>39</v>
      </c>
      <c r="E68" s="45" t="s">
        <v>367</v>
      </c>
      <c r="F68" s="44" t="s">
        <v>368</v>
      </c>
      <c r="G68" s="44" t="s">
        <v>369</v>
      </c>
      <c r="H68" s="47">
        <v>80101544</v>
      </c>
      <c r="I68" s="43" t="s">
        <v>43</v>
      </c>
      <c r="J68" s="43" t="s">
        <v>43</v>
      </c>
      <c r="K68" s="46" t="s">
        <v>113</v>
      </c>
      <c r="L68" s="48">
        <v>45386</v>
      </c>
      <c r="M68" s="49">
        <v>90</v>
      </c>
      <c r="N68" s="50">
        <v>45</v>
      </c>
      <c r="O68" s="51">
        <f t="shared" si="2"/>
        <v>135</v>
      </c>
      <c r="P68" s="52">
        <v>15000000</v>
      </c>
      <c r="Q68" s="52">
        <v>7500000</v>
      </c>
      <c r="R68" s="52">
        <v>15000000</v>
      </c>
      <c r="S68" s="52"/>
      <c r="T68" s="43" t="str">
        <f t="shared" ref="T68:T131" ca="1" si="3">IF(W68&lt;TODAY(),"TERMINADO","EN EJECUCION")</f>
        <v>TERMINADO</v>
      </c>
      <c r="U68" s="56" t="s">
        <v>370</v>
      </c>
      <c r="V68" s="54"/>
      <c r="W68" s="55">
        <f t="shared" ref="W68:W131" si="4">O68+L68</f>
        <v>45521</v>
      </c>
      <c r="X68" s="48"/>
    </row>
    <row r="69" spans="1:24" s="42" customFormat="1" ht="270">
      <c r="A69" s="31" t="s">
        <v>10</v>
      </c>
      <c r="B69" s="44" t="s">
        <v>371</v>
      </c>
      <c r="C69" s="45" t="s">
        <v>38</v>
      </c>
      <c r="D69" s="45" t="s">
        <v>39</v>
      </c>
      <c r="E69" s="45" t="s">
        <v>372</v>
      </c>
      <c r="F69" s="44" t="s">
        <v>373</v>
      </c>
      <c r="G69" s="44" t="s">
        <v>374</v>
      </c>
      <c r="H69" s="47">
        <v>1022980932</v>
      </c>
      <c r="I69" s="43" t="s">
        <v>43</v>
      </c>
      <c r="J69" s="43" t="s">
        <v>43</v>
      </c>
      <c r="K69" s="46" t="s">
        <v>50</v>
      </c>
      <c r="L69" s="48">
        <v>45383</v>
      </c>
      <c r="M69" s="47">
        <v>120</v>
      </c>
      <c r="N69" s="50">
        <v>60</v>
      </c>
      <c r="O69" s="51">
        <f t="shared" ref="O69:O132" si="5">N69+M69</f>
        <v>180</v>
      </c>
      <c r="P69" s="52">
        <v>24000000</v>
      </c>
      <c r="Q69" s="52">
        <v>12000000</v>
      </c>
      <c r="R69" s="52">
        <v>24000000</v>
      </c>
      <c r="S69" s="52"/>
      <c r="T69" s="43" t="str">
        <f t="shared" ca="1" si="3"/>
        <v>TERMINADO</v>
      </c>
      <c r="U69" s="53" t="s">
        <v>375</v>
      </c>
      <c r="V69" s="54"/>
      <c r="W69" s="55">
        <f t="shared" si="4"/>
        <v>45563</v>
      </c>
      <c r="X69" s="48"/>
    </row>
    <row r="70" spans="1:24" s="42" customFormat="1" ht="371.25">
      <c r="A70" s="31" t="s">
        <v>10</v>
      </c>
      <c r="B70" s="44" t="s">
        <v>376</v>
      </c>
      <c r="C70" s="45" t="s">
        <v>38</v>
      </c>
      <c r="D70" s="45" t="s">
        <v>39</v>
      </c>
      <c r="E70" s="45" t="s">
        <v>377</v>
      </c>
      <c r="F70" s="44" t="s">
        <v>378</v>
      </c>
      <c r="G70" s="44" t="s">
        <v>379</v>
      </c>
      <c r="H70" s="47">
        <v>1018427664</v>
      </c>
      <c r="I70" s="43" t="s">
        <v>43</v>
      </c>
      <c r="J70" s="43" t="s">
        <v>43</v>
      </c>
      <c r="K70" s="46" t="s">
        <v>380</v>
      </c>
      <c r="L70" s="48">
        <v>45384</v>
      </c>
      <c r="M70" s="47">
        <v>120</v>
      </c>
      <c r="N70" s="50">
        <v>60</v>
      </c>
      <c r="O70" s="51">
        <f t="shared" si="5"/>
        <v>180</v>
      </c>
      <c r="P70" s="52">
        <v>22000000</v>
      </c>
      <c r="Q70" s="52">
        <v>11000000</v>
      </c>
      <c r="R70" s="52">
        <v>22000000</v>
      </c>
      <c r="S70" s="52"/>
      <c r="T70" s="43" t="str">
        <f t="shared" ca="1" si="3"/>
        <v>TERMINADO</v>
      </c>
      <c r="U70" s="56" t="s">
        <v>381</v>
      </c>
      <c r="V70" s="54"/>
      <c r="W70" s="55">
        <f t="shared" si="4"/>
        <v>45564</v>
      </c>
      <c r="X70" s="48"/>
    </row>
    <row r="71" spans="1:24" s="42" customFormat="1" ht="157.5">
      <c r="A71" s="31" t="s">
        <v>10</v>
      </c>
      <c r="B71" s="44" t="s">
        <v>382</v>
      </c>
      <c r="C71" s="45" t="s">
        <v>38</v>
      </c>
      <c r="D71" s="45" t="s">
        <v>39</v>
      </c>
      <c r="E71" s="45" t="s">
        <v>383</v>
      </c>
      <c r="F71" s="44" t="s">
        <v>384</v>
      </c>
      <c r="G71" s="44" t="s">
        <v>385</v>
      </c>
      <c r="H71" s="47">
        <v>1010182229</v>
      </c>
      <c r="I71" s="43" t="s">
        <v>43</v>
      </c>
      <c r="J71" s="43" t="s">
        <v>43</v>
      </c>
      <c r="K71" s="44" t="s">
        <v>107</v>
      </c>
      <c r="L71" s="48">
        <v>45384</v>
      </c>
      <c r="M71" s="49">
        <v>90</v>
      </c>
      <c r="N71" s="50">
        <v>45</v>
      </c>
      <c r="O71" s="51">
        <f t="shared" si="5"/>
        <v>135</v>
      </c>
      <c r="P71" s="52">
        <v>12900000</v>
      </c>
      <c r="Q71" s="52">
        <v>6450000</v>
      </c>
      <c r="R71" s="52">
        <v>12900000</v>
      </c>
      <c r="S71" s="52"/>
      <c r="T71" s="43" t="str">
        <f t="shared" ca="1" si="3"/>
        <v>TERMINADO</v>
      </c>
      <c r="U71" s="56" t="s">
        <v>386</v>
      </c>
      <c r="V71" s="54"/>
      <c r="W71" s="55">
        <f t="shared" si="4"/>
        <v>45519</v>
      </c>
      <c r="X71" s="48"/>
    </row>
    <row r="72" spans="1:24" s="42" customFormat="1" ht="236.25">
      <c r="A72" s="31" t="s">
        <v>10</v>
      </c>
      <c r="B72" s="44" t="s">
        <v>387</v>
      </c>
      <c r="C72" s="45" t="s">
        <v>38</v>
      </c>
      <c r="D72" s="45" t="s">
        <v>39</v>
      </c>
      <c r="E72" s="45" t="s">
        <v>388</v>
      </c>
      <c r="F72" s="44" t="s">
        <v>389</v>
      </c>
      <c r="G72" s="44" t="s">
        <v>390</v>
      </c>
      <c r="H72" s="47">
        <v>82393070</v>
      </c>
      <c r="I72" s="43" t="s">
        <v>43</v>
      </c>
      <c r="J72" s="43" t="s">
        <v>43</v>
      </c>
      <c r="K72" s="44" t="s">
        <v>44</v>
      </c>
      <c r="L72" s="48">
        <v>45385</v>
      </c>
      <c r="M72" s="47">
        <v>120</v>
      </c>
      <c r="N72" s="50">
        <v>60</v>
      </c>
      <c r="O72" s="51">
        <f t="shared" si="5"/>
        <v>180</v>
      </c>
      <c r="P72" s="52">
        <v>21872000</v>
      </c>
      <c r="Q72" s="52">
        <v>10936000</v>
      </c>
      <c r="R72" s="52">
        <v>21872000</v>
      </c>
      <c r="S72" s="52"/>
      <c r="T72" s="43" t="str">
        <f t="shared" ca="1" si="3"/>
        <v>TERMINADO</v>
      </c>
      <c r="U72" s="56" t="s">
        <v>391</v>
      </c>
      <c r="V72" s="54"/>
      <c r="W72" s="55">
        <f t="shared" si="4"/>
        <v>45565</v>
      </c>
      <c r="X72" s="48"/>
    </row>
    <row r="73" spans="1:24" s="42" customFormat="1" ht="191.25">
      <c r="A73" s="31" t="s">
        <v>10</v>
      </c>
      <c r="B73" s="44" t="s">
        <v>392</v>
      </c>
      <c r="C73" s="45" t="s">
        <v>38</v>
      </c>
      <c r="D73" s="45" t="s">
        <v>39</v>
      </c>
      <c r="E73" s="45" t="s">
        <v>393</v>
      </c>
      <c r="F73" s="44" t="s">
        <v>394</v>
      </c>
      <c r="G73" s="44" t="s">
        <v>395</v>
      </c>
      <c r="H73" s="47">
        <v>1030551811</v>
      </c>
      <c r="I73" s="43" t="s">
        <v>43</v>
      </c>
      <c r="J73" s="43" t="s">
        <v>43</v>
      </c>
      <c r="K73" s="44" t="s">
        <v>56</v>
      </c>
      <c r="L73" s="48">
        <v>45385</v>
      </c>
      <c r="M73" s="49">
        <v>90</v>
      </c>
      <c r="N73" s="50">
        <v>45</v>
      </c>
      <c r="O73" s="51">
        <f t="shared" si="5"/>
        <v>135</v>
      </c>
      <c r="P73" s="52">
        <v>16500000</v>
      </c>
      <c r="Q73" s="52">
        <v>8250000</v>
      </c>
      <c r="R73" s="52">
        <v>16500000</v>
      </c>
      <c r="S73" s="52"/>
      <c r="T73" s="43" t="str">
        <f t="shared" ca="1" si="3"/>
        <v>TERMINADO</v>
      </c>
      <c r="U73" s="56" t="s">
        <v>396</v>
      </c>
      <c r="V73" s="54"/>
      <c r="W73" s="55">
        <f t="shared" si="4"/>
        <v>45520</v>
      </c>
      <c r="X73" s="48"/>
    </row>
    <row r="74" spans="1:24" s="42" customFormat="1" ht="191.25">
      <c r="A74" s="31" t="s">
        <v>10</v>
      </c>
      <c r="B74" s="44" t="s">
        <v>397</v>
      </c>
      <c r="C74" s="45" t="s">
        <v>38</v>
      </c>
      <c r="D74" s="45" t="s">
        <v>39</v>
      </c>
      <c r="E74" s="45" t="s">
        <v>398</v>
      </c>
      <c r="F74" s="44" t="s">
        <v>227</v>
      </c>
      <c r="G74" s="44" t="s">
        <v>399</v>
      </c>
      <c r="H74" s="47">
        <v>1136886681</v>
      </c>
      <c r="I74" s="43" t="s">
        <v>43</v>
      </c>
      <c r="J74" s="43" t="s">
        <v>43</v>
      </c>
      <c r="K74" s="44" t="s">
        <v>317</v>
      </c>
      <c r="L74" s="48">
        <v>45385</v>
      </c>
      <c r="M74" s="49">
        <v>90</v>
      </c>
      <c r="N74" s="50">
        <v>45</v>
      </c>
      <c r="O74" s="51">
        <f t="shared" si="5"/>
        <v>135</v>
      </c>
      <c r="P74" s="52">
        <v>16500000</v>
      </c>
      <c r="Q74" s="52">
        <v>8250000</v>
      </c>
      <c r="R74" s="52">
        <v>16500000</v>
      </c>
      <c r="S74" s="52"/>
      <c r="T74" s="43" t="str">
        <f t="shared" ca="1" si="3"/>
        <v>TERMINADO</v>
      </c>
      <c r="U74" s="56" t="s">
        <v>289</v>
      </c>
      <c r="V74" s="54"/>
      <c r="W74" s="55">
        <f t="shared" si="4"/>
        <v>45520</v>
      </c>
      <c r="X74" s="48"/>
    </row>
    <row r="75" spans="1:24" s="42" customFormat="1" ht="281.25">
      <c r="A75" s="31" t="s">
        <v>10</v>
      </c>
      <c r="B75" s="44" t="s">
        <v>400</v>
      </c>
      <c r="C75" s="45" t="s">
        <v>38</v>
      </c>
      <c r="D75" s="45" t="s">
        <v>39</v>
      </c>
      <c r="E75" s="45" t="s">
        <v>401</v>
      </c>
      <c r="F75" s="44" t="s">
        <v>402</v>
      </c>
      <c r="G75" s="44" t="s">
        <v>107</v>
      </c>
      <c r="H75" s="47">
        <v>1012420016</v>
      </c>
      <c r="I75" s="43" t="s">
        <v>43</v>
      </c>
      <c r="J75" s="43" t="s">
        <v>43</v>
      </c>
      <c r="K75" s="44" t="s">
        <v>187</v>
      </c>
      <c r="L75" s="48">
        <v>45384</v>
      </c>
      <c r="M75" s="47">
        <v>120</v>
      </c>
      <c r="N75" s="50">
        <v>60</v>
      </c>
      <c r="O75" s="51">
        <f t="shared" si="5"/>
        <v>180</v>
      </c>
      <c r="P75" s="52">
        <v>34000000</v>
      </c>
      <c r="Q75" s="52">
        <v>17000000</v>
      </c>
      <c r="R75" s="52">
        <v>34000000</v>
      </c>
      <c r="S75" s="52"/>
      <c r="T75" s="43" t="str">
        <f t="shared" ca="1" si="3"/>
        <v>TERMINADO</v>
      </c>
      <c r="U75" s="56" t="s">
        <v>403</v>
      </c>
      <c r="V75" s="54"/>
      <c r="W75" s="55">
        <f t="shared" si="4"/>
        <v>45564</v>
      </c>
      <c r="X75" s="48"/>
    </row>
    <row r="76" spans="1:24" s="42" customFormat="1" ht="409.5">
      <c r="A76" s="31" t="s">
        <v>10</v>
      </c>
      <c r="B76" s="44" t="s">
        <v>404</v>
      </c>
      <c r="C76" s="45" t="s">
        <v>38</v>
      </c>
      <c r="D76" s="45" t="s">
        <v>39</v>
      </c>
      <c r="E76" s="45" t="s">
        <v>405</v>
      </c>
      <c r="F76" s="44" t="s">
        <v>406</v>
      </c>
      <c r="G76" s="44" t="s">
        <v>407</v>
      </c>
      <c r="H76" s="47">
        <v>52900762</v>
      </c>
      <c r="I76" s="43" t="s">
        <v>43</v>
      </c>
      <c r="J76" s="43" t="s">
        <v>43</v>
      </c>
      <c r="K76" s="46" t="s">
        <v>62</v>
      </c>
      <c r="L76" s="48">
        <v>45384</v>
      </c>
      <c r="M76" s="47">
        <v>120</v>
      </c>
      <c r="N76" s="50">
        <v>60</v>
      </c>
      <c r="O76" s="51">
        <f t="shared" si="5"/>
        <v>180</v>
      </c>
      <c r="P76" s="52">
        <v>32000000</v>
      </c>
      <c r="Q76" s="52">
        <v>16000000</v>
      </c>
      <c r="R76" s="52">
        <v>32000000</v>
      </c>
      <c r="S76" s="52"/>
      <c r="T76" s="43" t="str">
        <f t="shared" ca="1" si="3"/>
        <v>TERMINADO</v>
      </c>
      <c r="U76" s="56" t="s">
        <v>241</v>
      </c>
      <c r="V76" s="54"/>
      <c r="W76" s="55">
        <f t="shared" si="4"/>
        <v>45564</v>
      </c>
      <c r="X76" s="48"/>
    </row>
    <row r="77" spans="1:24" s="42" customFormat="1" ht="382.5">
      <c r="A77" s="31" t="s">
        <v>10</v>
      </c>
      <c r="B77" s="44" t="s">
        <v>408</v>
      </c>
      <c r="C77" s="45" t="s">
        <v>38</v>
      </c>
      <c r="D77" s="45" t="s">
        <v>39</v>
      </c>
      <c r="E77" s="45" t="s">
        <v>409</v>
      </c>
      <c r="F77" s="44" t="s">
        <v>410</v>
      </c>
      <c r="G77" s="44" t="s">
        <v>411</v>
      </c>
      <c r="H77" s="47">
        <v>1055272941</v>
      </c>
      <c r="I77" s="43" t="s">
        <v>43</v>
      </c>
      <c r="J77" s="43" t="s">
        <v>43</v>
      </c>
      <c r="K77" s="46" t="s">
        <v>62</v>
      </c>
      <c r="L77" s="48">
        <v>45383</v>
      </c>
      <c r="M77" s="47">
        <v>120</v>
      </c>
      <c r="N77" s="50">
        <v>60</v>
      </c>
      <c r="O77" s="51">
        <f t="shared" si="5"/>
        <v>180</v>
      </c>
      <c r="P77" s="52">
        <v>28000000</v>
      </c>
      <c r="Q77" s="52">
        <v>14000000</v>
      </c>
      <c r="R77" s="52">
        <v>28000000</v>
      </c>
      <c r="S77" s="52"/>
      <c r="T77" s="43" t="str">
        <f t="shared" ca="1" si="3"/>
        <v>TERMINADO</v>
      </c>
      <c r="U77" s="56" t="s">
        <v>241</v>
      </c>
      <c r="V77" s="54"/>
      <c r="W77" s="55">
        <f t="shared" si="4"/>
        <v>45563</v>
      </c>
      <c r="X77" s="48"/>
    </row>
    <row r="78" spans="1:24" s="42" customFormat="1" ht="337.5">
      <c r="A78" s="31" t="s">
        <v>10</v>
      </c>
      <c r="B78" s="44" t="s">
        <v>412</v>
      </c>
      <c r="C78" s="45" t="s">
        <v>38</v>
      </c>
      <c r="D78" s="45" t="s">
        <v>39</v>
      </c>
      <c r="E78" s="45" t="s">
        <v>413</v>
      </c>
      <c r="F78" s="44" t="s">
        <v>414</v>
      </c>
      <c r="G78" s="44" t="s">
        <v>415</v>
      </c>
      <c r="H78" s="47">
        <v>74376193</v>
      </c>
      <c r="I78" s="43" t="s">
        <v>43</v>
      </c>
      <c r="J78" s="43" t="s">
        <v>43</v>
      </c>
      <c r="K78" s="44" t="s">
        <v>416</v>
      </c>
      <c r="L78" s="48">
        <v>45384</v>
      </c>
      <c r="M78" s="49">
        <v>90</v>
      </c>
      <c r="N78" s="50">
        <v>0</v>
      </c>
      <c r="O78" s="51">
        <f t="shared" si="5"/>
        <v>90</v>
      </c>
      <c r="P78" s="52">
        <v>15000000</v>
      </c>
      <c r="Q78" s="50" t="s">
        <v>288</v>
      </c>
      <c r="R78" s="52">
        <v>15000000</v>
      </c>
      <c r="S78" s="52"/>
      <c r="T78" s="43" t="str">
        <f t="shared" ca="1" si="3"/>
        <v>TERMINADO</v>
      </c>
      <c r="U78" s="56" t="s">
        <v>417</v>
      </c>
      <c r="V78" s="54"/>
      <c r="W78" s="55">
        <f t="shared" si="4"/>
        <v>45474</v>
      </c>
      <c r="X78" s="48"/>
    </row>
    <row r="79" spans="1:24" s="42" customFormat="1" ht="303.75">
      <c r="A79" s="31" t="s">
        <v>10</v>
      </c>
      <c r="B79" s="44" t="s">
        <v>418</v>
      </c>
      <c r="C79" s="45" t="s">
        <v>38</v>
      </c>
      <c r="D79" s="45" t="s">
        <v>39</v>
      </c>
      <c r="E79" s="45" t="s">
        <v>419</v>
      </c>
      <c r="F79" s="44" t="s">
        <v>420</v>
      </c>
      <c r="G79" s="44" t="s">
        <v>176</v>
      </c>
      <c r="H79" s="47">
        <v>80192226</v>
      </c>
      <c r="I79" s="43" t="s">
        <v>43</v>
      </c>
      <c r="J79" s="43" t="s">
        <v>43</v>
      </c>
      <c r="K79" s="44" t="s">
        <v>204</v>
      </c>
      <c r="L79" s="48">
        <v>45385</v>
      </c>
      <c r="M79" s="47">
        <v>120</v>
      </c>
      <c r="N79" s="50">
        <v>60</v>
      </c>
      <c r="O79" s="51">
        <f t="shared" si="5"/>
        <v>180</v>
      </c>
      <c r="P79" s="52">
        <v>24000000</v>
      </c>
      <c r="Q79" s="52">
        <v>12000000</v>
      </c>
      <c r="R79" s="52">
        <v>24000000</v>
      </c>
      <c r="S79" s="52"/>
      <c r="T79" s="43" t="str">
        <f t="shared" ca="1" si="3"/>
        <v>TERMINADO</v>
      </c>
      <c r="U79" s="56" t="s">
        <v>219</v>
      </c>
      <c r="V79" s="54"/>
      <c r="W79" s="55">
        <f t="shared" si="4"/>
        <v>45565</v>
      </c>
      <c r="X79" s="48"/>
    </row>
    <row r="80" spans="1:24" s="42" customFormat="1" ht="292.5">
      <c r="A80" s="31" t="s">
        <v>10</v>
      </c>
      <c r="B80" s="44" t="s">
        <v>421</v>
      </c>
      <c r="C80" s="45" t="s">
        <v>38</v>
      </c>
      <c r="D80" s="45" t="s">
        <v>39</v>
      </c>
      <c r="E80" s="45" t="s">
        <v>422</v>
      </c>
      <c r="F80" s="44" t="s">
        <v>423</v>
      </c>
      <c r="G80" s="44" t="s">
        <v>424</v>
      </c>
      <c r="H80" s="47">
        <v>1057590689</v>
      </c>
      <c r="I80" s="43" t="s">
        <v>43</v>
      </c>
      <c r="J80" s="43" t="s">
        <v>43</v>
      </c>
      <c r="K80" s="46" t="s">
        <v>62</v>
      </c>
      <c r="L80" s="48">
        <v>45385</v>
      </c>
      <c r="M80" s="47">
        <v>120</v>
      </c>
      <c r="N80" s="50">
        <v>60</v>
      </c>
      <c r="O80" s="51">
        <f t="shared" si="5"/>
        <v>180</v>
      </c>
      <c r="P80" s="52">
        <v>40000000</v>
      </c>
      <c r="Q80" s="52">
        <v>20000000</v>
      </c>
      <c r="R80" s="52">
        <v>40000000</v>
      </c>
      <c r="S80" s="52"/>
      <c r="T80" s="43" t="str">
        <f t="shared" ca="1" si="3"/>
        <v>TERMINADO</v>
      </c>
      <c r="U80" s="53" t="s">
        <v>425</v>
      </c>
      <c r="V80" s="54"/>
      <c r="W80" s="55">
        <f t="shared" si="4"/>
        <v>45565</v>
      </c>
      <c r="X80" s="48"/>
    </row>
    <row r="81" spans="1:24" s="42" customFormat="1" ht="258.75">
      <c r="A81" s="31" t="s">
        <v>10</v>
      </c>
      <c r="B81" s="44" t="s">
        <v>426</v>
      </c>
      <c r="C81" s="45" t="s">
        <v>38</v>
      </c>
      <c r="D81" s="45" t="s">
        <v>39</v>
      </c>
      <c r="E81" s="45" t="s">
        <v>427</v>
      </c>
      <c r="F81" s="44" t="s">
        <v>428</v>
      </c>
      <c r="G81" s="44" t="s">
        <v>429</v>
      </c>
      <c r="H81" s="47">
        <v>1030592221</v>
      </c>
      <c r="I81" s="43" t="s">
        <v>43</v>
      </c>
      <c r="J81" s="43" t="s">
        <v>43</v>
      </c>
      <c r="K81" s="44" t="s">
        <v>359</v>
      </c>
      <c r="L81" s="48">
        <v>45390</v>
      </c>
      <c r="M81" s="49">
        <v>90</v>
      </c>
      <c r="N81" s="50">
        <v>45</v>
      </c>
      <c r="O81" s="51">
        <f t="shared" si="5"/>
        <v>135</v>
      </c>
      <c r="P81" s="52">
        <v>15000000</v>
      </c>
      <c r="Q81" s="52">
        <v>7500000</v>
      </c>
      <c r="R81" s="52">
        <v>15000000</v>
      </c>
      <c r="S81" s="52"/>
      <c r="T81" s="43" t="str">
        <f t="shared" ca="1" si="3"/>
        <v>TERMINADO</v>
      </c>
      <c r="U81" s="53" t="s">
        <v>430</v>
      </c>
      <c r="V81" s="54"/>
      <c r="W81" s="55">
        <f t="shared" si="4"/>
        <v>45525</v>
      </c>
      <c r="X81" s="48"/>
    </row>
    <row r="82" spans="1:24" s="42" customFormat="1" ht="270">
      <c r="A82" s="31" t="s">
        <v>10</v>
      </c>
      <c r="B82" s="44" t="s">
        <v>431</v>
      </c>
      <c r="C82" s="45" t="s">
        <v>38</v>
      </c>
      <c r="D82" s="45" t="s">
        <v>39</v>
      </c>
      <c r="E82" s="45" t="s">
        <v>432</v>
      </c>
      <c r="F82" s="44" t="s">
        <v>433</v>
      </c>
      <c r="G82" s="44" t="s">
        <v>434</v>
      </c>
      <c r="H82" s="47">
        <v>1013639105</v>
      </c>
      <c r="I82" s="43" t="s">
        <v>43</v>
      </c>
      <c r="J82" s="43" t="s">
        <v>43</v>
      </c>
      <c r="K82" s="46" t="s">
        <v>73</v>
      </c>
      <c r="L82" s="48">
        <v>45390</v>
      </c>
      <c r="M82" s="49">
        <v>90</v>
      </c>
      <c r="N82" s="50">
        <v>45</v>
      </c>
      <c r="O82" s="51">
        <f t="shared" si="5"/>
        <v>135</v>
      </c>
      <c r="P82" s="52">
        <v>15000000</v>
      </c>
      <c r="Q82" s="52">
        <v>7500000</v>
      </c>
      <c r="R82" s="52">
        <v>15000000</v>
      </c>
      <c r="S82" s="52"/>
      <c r="T82" s="43" t="str">
        <f t="shared" ca="1" si="3"/>
        <v>TERMINADO</v>
      </c>
      <c r="U82" s="56" t="s">
        <v>435</v>
      </c>
      <c r="V82" s="54"/>
      <c r="W82" s="55">
        <f t="shared" si="4"/>
        <v>45525</v>
      </c>
      <c r="X82" s="48"/>
    </row>
    <row r="83" spans="1:24" s="42" customFormat="1" ht="281.25">
      <c r="A83" s="31" t="s">
        <v>10</v>
      </c>
      <c r="B83" s="44" t="s">
        <v>436</v>
      </c>
      <c r="C83" s="45" t="s">
        <v>38</v>
      </c>
      <c r="D83" s="45" t="s">
        <v>39</v>
      </c>
      <c r="E83" s="45" t="s">
        <v>437</v>
      </c>
      <c r="F83" s="44" t="s">
        <v>438</v>
      </c>
      <c r="G83" s="44" t="s">
        <v>439</v>
      </c>
      <c r="H83" s="47">
        <v>1019106679</v>
      </c>
      <c r="I83" s="43" t="s">
        <v>43</v>
      </c>
      <c r="J83" s="43" t="s">
        <v>43</v>
      </c>
      <c r="K83" s="44" t="s">
        <v>107</v>
      </c>
      <c r="L83" s="48">
        <v>45390</v>
      </c>
      <c r="M83" s="49">
        <v>90</v>
      </c>
      <c r="N83" s="50">
        <v>45</v>
      </c>
      <c r="O83" s="51">
        <f t="shared" si="5"/>
        <v>135</v>
      </c>
      <c r="P83" s="52">
        <v>16500000</v>
      </c>
      <c r="Q83" s="52">
        <v>8250000</v>
      </c>
      <c r="R83" s="52">
        <v>16500000</v>
      </c>
      <c r="S83" s="52"/>
      <c r="T83" s="43" t="str">
        <f t="shared" ca="1" si="3"/>
        <v>TERMINADO</v>
      </c>
      <c r="U83" s="56" t="s">
        <v>440</v>
      </c>
      <c r="V83" s="54"/>
      <c r="W83" s="55">
        <f t="shared" si="4"/>
        <v>45525</v>
      </c>
      <c r="X83" s="48"/>
    </row>
    <row r="84" spans="1:24" s="42" customFormat="1" ht="168.75">
      <c r="A84" s="31" t="s">
        <v>10</v>
      </c>
      <c r="B84" s="44" t="s">
        <v>441</v>
      </c>
      <c r="C84" s="45" t="s">
        <v>38</v>
      </c>
      <c r="D84" s="45" t="s">
        <v>39</v>
      </c>
      <c r="E84" s="45" t="s">
        <v>442</v>
      </c>
      <c r="F84" s="44" t="s">
        <v>443</v>
      </c>
      <c r="G84" s="44" t="s">
        <v>444</v>
      </c>
      <c r="H84" s="47">
        <v>1070618894</v>
      </c>
      <c r="I84" s="43" t="s">
        <v>43</v>
      </c>
      <c r="J84" s="43" t="s">
        <v>43</v>
      </c>
      <c r="K84" s="46" t="s">
        <v>50</v>
      </c>
      <c r="L84" s="48">
        <v>45390</v>
      </c>
      <c r="M84" s="49">
        <v>90</v>
      </c>
      <c r="N84" s="50">
        <v>45</v>
      </c>
      <c r="O84" s="51">
        <f t="shared" si="5"/>
        <v>135</v>
      </c>
      <c r="P84" s="52">
        <v>16500000</v>
      </c>
      <c r="Q84" s="52">
        <v>8250000</v>
      </c>
      <c r="R84" s="52">
        <v>16500000</v>
      </c>
      <c r="S84" s="52"/>
      <c r="T84" s="43" t="str">
        <f t="shared" ca="1" si="3"/>
        <v>TERMINADO</v>
      </c>
      <c r="U84" s="56" t="s">
        <v>445</v>
      </c>
      <c r="V84" s="54"/>
      <c r="W84" s="55">
        <f t="shared" si="4"/>
        <v>45525</v>
      </c>
      <c r="X84" s="48"/>
    </row>
    <row r="85" spans="1:24" s="42" customFormat="1" ht="258.75">
      <c r="A85" s="31" t="s">
        <v>10</v>
      </c>
      <c r="B85" s="44" t="s">
        <v>446</v>
      </c>
      <c r="C85" s="45" t="s">
        <v>38</v>
      </c>
      <c r="D85" s="45" t="s">
        <v>39</v>
      </c>
      <c r="E85" s="45" t="s">
        <v>447</v>
      </c>
      <c r="F85" s="44" t="s">
        <v>448</v>
      </c>
      <c r="G85" s="44" t="s">
        <v>449</v>
      </c>
      <c r="H85" s="47">
        <v>1024569859</v>
      </c>
      <c r="I85" s="43" t="s">
        <v>43</v>
      </c>
      <c r="J85" s="43" t="s">
        <v>43</v>
      </c>
      <c r="K85" s="46" t="s">
        <v>113</v>
      </c>
      <c r="L85" s="48">
        <v>45390</v>
      </c>
      <c r="M85" s="49">
        <v>90</v>
      </c>
      <c r="N85" s="50">
        <v>45</v>
      </c>
      <c r="O85" s="51">
        <f t="shared" si="5"/>
        <v>135</v>
      </c>
      <c r="P85" s="52">
        <v>8400000</v>
      </c>
      <c r="Q85" s="52">
        <v>4200000</v>
      </c>
      <c r="R85" s="52">
        <v>8400000</v>
      </c>
      <c r="S85" s="52"/>
      <c r="T85" s="43" t="str">
        <f t="shared" ca="1" si="3"/>
        <v>TERMINADO</v>
      </c>
      <c r="U85" s="56" t="s">
        <v>450</v>
      </c>
      <c r="V85" s="54"/>
      <c r="W85" s="55">
        <f t="shared" si="4"/>
        <v>45525</v>
      </c>
      <c r="X85" s="48"/>
    </row>
    <row r="86" spans="1:24" s="42" customFormat="1" ht="409.5">
      <c r="A86" s="31" t="s">
        <v>10</v>
      </c>
      <c r="B86" s="44" t="s">
        <v>451</v>
      </c>
      <c r="C86" s="45" t="s">
        <v>38</v>
      </c>
      <c r="D86" s="45" t="s">
        <v>39</v>
      </c>
      <c r="E86" s="45" t="s">
        <v>452</v>
      </c>
      <c r="F86" s="44" t="s">
        <v>453</v>
      </c>
      <c r="G86" s="44" t="s">
        <v>454</v>
      </c>
      <c r="H86" s="47">
        <v>1016059999</v>
      </c>
      <c r="I86" s="43" t="s">
        <v>43</v>
      </c>
      <c r="J86" s="43" t="s">
        <v>43</v>
      </c>
      <c r="K86" s="44" t="s">
        <v>187</v>
      </c>
      <c r="L86" s="48">
        <v>45391</v>
      </c>
      <c r="M86" s="49">
        <v>90</v>
      </c>
      <c r="N86" s="50">
        <v>45</v>
      </c>
      <c r="O86" s="51">
        <f t="shared" si="5"/>
        <v>135</v>
      </c>
      <c r="P86" s="52">
        <v>21000000</v>
      </c>
      <c r="Q86" s="52">
        <v>10500000</v>
      </c>
      <c r="R86" s="52">
        <v>21000000</v>
      </c>
      <c r="S86" s="52"/>
      <c r="T86" s="43" t="str">
        <f t="shared" ca="1" si="3"/>
        <v>TERMINADO</v>
      </c>
      <c r="U86" s="56" t="s">
        <v>455</v>
      </c>
      <c r="V86" s="54"/>
      <c r="W86" s="55">
        <f t="shared" si="4"/>
        <v>45526</v>
      </c>
      <c r="X86" s="48"/>
    </row>
    <row r="87" spans="1:24" s="42" customFormat="1" ht="135">
      <c r="A87" s="31" t="s">
        <v>10</v>
      </c>
      <c r="B87" s="44" t="s">
        <v>456</v>
      </c>
      <c r="C87" s="45" t="s">
        <v>38</v>
      </c>
      <c r="D87" s="45" t="s">
        <v>39</v>
      </c>
      <c r="E87" s="45" t="s">
        <v>457</v>
      </c>
      <c r="F87" s="44" t="s">
        <v>458</v>
      </c>
      <c r="G87" s="44" t="s">
        <v>459</v>
      </c>
      <c r="H87" s="47">
        <v>1018448341</v>
      </c>
      <c r="I87" s="43" t="s">
        <v>43</v>
      </c>
      <c r="J87" s="43" t="s">
        <v>43</v>
      </c>
      <c r="K87" s="46" t="s">
        <v>113</v>
      </c>
      <c r="L87" s="48">
        <v>45391</v>
      </c>
      <c r="M87" s="49">
        <v>90</v>
      </c>
      <c r="N87" s="50">
        <v>45</v>
      </c>
      <c r="O87" s="51">
        <f t="shared" si="5"/>
        <v>135</v>
      </c>
      <c r="P87" s="52">
        <v>8400000</v>
      </c>
      <c r="Q87" s="52">
        <v>4200000</v>
      </c>
      <c r="R87" s="52">
        <v>8400000</v>
      </c>
      <c r="S87" s="52"/>
      <c r="T87" s="43" t="str">
        <f t="shared" ca="1" si="3"/>
        <v>TERMINADO</v>
      </c>
      <c r="U87" s="56" t="s">
        <v>460</v>
      </c>
      <c r="V87" s="54"/>
      <c r="W87" s="55">
        <f t="shared" si="4"/>
        <v>45526</v>
      </c>
      <c r="X87" s="48"/>
    </row>
    <row r="88" spans="1:24" s="42" customFormat="1" ht="326.25">
      <c r="A88" s="31" t="s">
        <v>10</v>
      </c>
      <c r="B88" s="44" t="s">
        <v>461</v>
      </c>
      <c r="C88" s="45" t="s">
        <v>38</v>
      </c>
      <c r="D88" s="45" t="s">
        <v>39</v>
      </c>
      <c r="E88" s="45" t="s">
        <v>462</v>
      </c>
      <c r="F88" s="44" t="s">
        <v>463</v>
      </c>
      <c r="G88" s="44" t="s">
        <v>464</v>
      </c>
      <c r="H88" s="47">
        <v>1023945934</v>
      </c>
      <c r="I88" s="43" t="s">
        <v>43</v>
      </c>
      <c r="J88" s="43" t="s">
        <v>43</v>
      </c>
      <c r="K88" s="44" t="s">
        <v>465</v>
      </c>
      <c r="L88" s="48">
        <v>45391</v>
      </c>
      <c r="M88" s="49">
        <v>90</v>
      </c>
      <c r="N88" s="50">
        <v>0</v>
      </c>
      <c r="O88" s="51">
        <f t="shared" si="5"/>
        <v>90</v>
      </c>
      <c r="P88" s="52">
        <v>14400000</v>
      </c>
      <c r="Q88" s="50" t="s">
        <v>288</v>
      </c>
      <c r="R88" s="52">
        <v>14400000</v>
      </c>
      <c r="S88" s="52"/>
      <c r="T88" s="43" t="str">
        <f t="shared" ca="1" si="3"/>
        <v>TERMINADO</v>
      </c>
      <c r="U88" s="56" t="s">
        <v>466</v>
      </c>
      <c r="V88" s="54"/>
      <c r="W88" s="55">
        <f t="shared" si="4"/>
        <v>45481</v>
      </c>
      <c r="X88" s="48"/>
    </row>
    <row r="89" spans="1:24" s="42" customFormat="1" ht="202.5">
      <c r="A89" s="31" t="s">
        <v>10</v>
      </c>
      <c r="B89" s="44" t="s">
        <v>467</v>
      </c>
      <c r="C89" s="45" t="s">
        <v>38</v>
      </c>
      <c r="D89" s="45" t="s">
        <v>39</v>
      </c>
      <c r="E89" s="45" t="s">
        <v>468</v>
      </c>
      <c r="F89" s="44" t="s">
        <v>469</v>
      </c>
      <c r="G89" s="44" t="s">
        <v>470</v>
      </c>
      <c r="H89" s="47">
        <v>1010161720</v>
      </c>
      <c r="I89" s="43" t="s">
        <v>43</v>
      </c>
      <c r="J89" s="43" t="s">
        <v>43</v>
      </c>
      <c r="K89" s="46" t="s">
        <v>113</v>
      </c>
      <c r="L89" s="48">
        <v>45390</v>
      </c>
      <c r="M89" s="49">
        <v>90</v>
      </c>
      <c r="N89" s="50">
        <v>0</v>
      </c>
      <c r="O89" s="51">
        <f t="shared" si="5"/>
        <v>90</v>
      </c>
      <c r="P89" s="52">
        <v>15000000</v>
      </c>
      <c r="Q89" s="50" t="s">
        <v>288</v>
      </c>
      <c r="R89" s="52">
        <v>15000000</v>
      </c>
      <c r="S89" s="52"/>
      <c r="T89" s="43" t="str">
        <f t="shared" ca="1" si="3"/>
        <v>TERMINADO</v>
      </c>
      <c r="U89" s="56" t="s">
        <v>471</v>
      </c>
      <c r="V89" s="54"/>
      <c r="W89" s="55">
        <f t="shared" si="4"/>
        <v>45480</v>
      </c>
      <c r="X89" s="48"/>
    </row>
    <row r="90" spans="1:24" s="42" customFormat="1" ht="247.5">
      <c r="A90" s="31" t="s">
        <v>10</v>
      </c>
      <c r="B90" s="44" t="s">
        <v>472</v>
      </c>
      <c r="C90" s="45" t="s">
        <v>38</v>
      </c>
      <c r="D90" s="45" t="s">
        <v>39</v>
      </c>
      <c r="E90" s="45" t="s">
        <v>473</v>
      </c>
      <c r="F90" s="44" t="s">
        <v>474</v>
      </c>
      <c r="G90" s="44" t="s">
        <v>475</v>
      </c>
      <c r="H90" s="47">
        <v>1001114385</v>
      </c>
      <c r="I90" s="43" t="s">
        <v>43</v>
      </c>
      <c r="J90" s="43" t="s">
        <v>43</v>
      </c>
      <c r="K90" s="44" t="s">
        <v>476</v>
      </c>
      <c r="L90" s="48">
        <v>45391</v>
      </c>
      <c r="M90" s="49">
        <v>90</v>
      </c>
      <c r="N90" s="50">
        <v>45</v>
      </c>
      <c r="O90" s="51">
        <f t="shared" si="5"/>
        <v>135</v>
      </c>
      <c r="P90" s="52">
        <v>8400000</v>
      </c>
      <c r="Q90" s="52">
        <v>4200000</v>
      </c>
      <c r="R90" s="52">
        <v>8400000</v>
      </c>
      <c r="S90" s="52"/>
      <c r="T90" s="43" t="str">
        <f t="shared" ca="1" si="3"/>
        <v>TERMINADO</v>
      </c>
      <c r="U90" s="56" t="s">
        <v>477</v>
      </c>
      <c r="V90" s="54"/>
      <c r="W90" s="55">
        <f t="shared" si="4"/>
        <v>45526</v>
      </c>
      <c r="X90" s="48"/>
    </row>
    <row r="91" spans="1:24" s="42" customFormat="1" ht="236.25">
      <c r="A91" s="31" t="s">
        <v>10</v>
      </c>
      <c r="B91" s="44" t="s">
        <v>478</v>
      </c>
      <c r="C91" s="45" t="s">
        <v>38</v>
      </c>
      <c r="D91" s="45" t="s">
        <v>39</v>
      </c>
      <c r="E91" s="45" t="s">
        <v>479</v>
      </c>
      <c r="F91" s="44" t="s">
        <v>480</v>
      </c>
      <c r="G91" s="44" t="s">
        <v>481</v>
      </c>
      <c r="H91" s="47">
        <v>52425987</v>
      </c>
      <c r="I91" s="43" t="s">
        <v>43</v>
      </c>
      <c r="J91" s="43" t="s">
        <v>43</v>
      </c>
      <c r="K91" s="46" t="s">
        <v>50</v>
      </c>
      <c r="L91" s="48">
        <v>45392</v>
      </c>
      <c r="M91" s="49">
        <v>90</v>
      </c>
      <c r="N91" s="50">
        <v>30</v>
      </c>
      <c r="O91" s="51">
        <f t="shared" si="5"/>
        <v>120</v>
      </c>
      <c r="P91" s="52">
        <v>8100000</v>
      </c>
      <c r="Q91" s="52">
        <v>2700000</v>
      </c>
      <c r="R91" s="52">
        <v>8100000</v>
      </c>
      <c r="S91" s="52"/>
      <c r="T91" s="43" t="str">
        <f t="shared" ca="1" si="3"/>
        <v>TERMINADO</v>
      </c>
      <c r="U91" s="56" t="s">
        <v>482</v>
      </c>
      <c r="V91" s="54"/>
      <c r="W91" s="55">
        <f t="shared" si="4"/>
        <v>45512</v>
      </c>
      <c r="X91" s="48"/>
    </row>
    <row r="92" spans="1:24" s="42" customFormat="1" ht="202.5">
      <c r="A92" s="31" t="s">
        <v>10</v>
      </c>
      <c r="B92" s="44" t="s">
        <v>483</v>
      </c>
      <c r="C92" s="45" t="s">
        <v>38</v>
      </c>
      <c r="D92" s="45" t="s">
        <v>39</v>
      </c>
      <c r="E92" s="45" t="s">
        <v>484</v>
      </c>
      <c r="F92" s="44" t="s">
        <v>485</v>
      </c>
      <c r="G92" s="44" t="s">
        <v>486</v>
      </c>
      <c r="H92" s="47">
        <v>1000227832</v>
      </c>
      <c r="I92" s="43" t="s">
        <v>43</v>
      </c>
      <c r="J92" s="43" t="s">
        <v>43</v>
      </c>
      <c r="K92" s="44" t="s">
        <v>487</v>
      </c>
      <c r="L92" s="48">
        <v>45391</v>
      </c>
      <c r="M92" s="49">
        <v>90</v>
      </c>
      <c r="N92" s="50">
        <v>45</v>
      </c>
      <c r="O92" s="51">
        <f t="shared" si="5"/>
        <v>135</v>
      </c>
      <c r="P92" s="52">
        <v>10500000</v>
      </c>
      <c r="Q92" s="52">
        <v>5250000</v>
      </c>
      <c r="R92" s="52">
        <v>10500000</v>
      </c>
      <c r="S92" s="52"/>
      <c r="T92" s="43" t="str">
        <f t="shared" ca="1" si="3"/>
        <v>TERMINADO</v>
      </c>
      <c r="U92" s="56" t="s">
        <v>488</v>
      </c>
      <c r="V92" s="54"/>
      <c r="W92" s="55">
        <f t="shared" si="4"/>
        <v>45526</v>
      </c>
      <c r="X92" s="48"/>
    </row>
    <row r="93" spans="1:24" s="42" customFormat="1" ht="258.75">
      <c r="A93" s="31" t="s">
        <v>10</v>
      </c>
      <c r="B93" s="44" t="s">
        <v>489</v>
      </c>
      <c r="C93" s="45" t="s">
        <v>38</v>
      </c>
      <c r="D93" s="45" t="s">
        <v>39</v>
      </c>
      <c r="E93" s="45" t="s">
        <v>490</v>
      </c>
      <c r="F93" s="44" t="s">
        <v>448</v>
      </c>
      <c r="G93" s="44" t="s">
        <v>491</v>
      </c>
      <c r="H93" s="47">
        <v>1026287823</v>
      </c>
      <c r="I93" s="43" t="s">
        <v>43</v>
      </c>
      <c r="J93" s="43" t="s">
        <v>43</v>
      </c>
      <c r="K93" s="46" t="s">
        <v>113</v>
      </c>
      <c r="L93" s="48">
        <v>45392</v>
      </c>
      <c r="M93" s="49">
        <v>90</v>
      </c>
      <c r="N93" s="50">
        <v>0</v>
      </c>
      <c r="O93" s="51">
        <f t="shared" si="5"/>
        <v>90</v>
      </c>
      <c r="P93" s="52">
        <v>8400000</v>
      </c>
      <c r="Q93" s="50" t="s">
        <v>288</v>
      </c>
      <c r="R93" s="52">
        <v>8400000</v>
      </c>
      <c r="S93" s="52"/>
      <c r="T93" s="43" t="str">
        <f t="shared" ca="1" si="3"/>
        <v>TERMINADO</v>
      </c>
      <c r="U93" s="56" t="s">
        <v>492</v>
      </c>
      <c r="V93" s="54"/>
      <c r="W93" s="55">
        <f t="shared" si="4"/>
        <v>45482</v>
      </c>
      <c r="X93" s="48"/>
    </row>
    <row r="94" spans="1:24" s="42" customFormat="1" ht="409.5">
      <c r="A94" s="31" t="s">
        <v>10</v>
      </c>
      <c r="B94" s="44" t="s">
        <v>493</v>
      </c>
      <c r="C94" s="45" t="s">
        <v>38</v>
      </c>
      <c r="D94" s="45" t="s">
        <v>39</v>
      </c>
      <c r="E94" s="45" t="s">
        <v>494</v>
      </c>
      <c r="F94" s="44" t="s">
        <v>495</v>
      </c>
      <c r="G94" s="44" t="s">
        <v>496</v>
      </c>
      <c r="H94" s="47">
        <v>1023938082</v>
      </c>
      <c r="I94" s="43" t="s">
        <v>43</v>
      </c>
      <c r="J94" s="43" t="s">
        <v>43</v>
      </c>
      <c r="K94" s="46" t="s">
        <v>113</v>
      </c>
      <c r="L94" s="48">
        <v>45391</v>
      </c>
      <c r="M94" s="47">
        <v>120</v>
      </c>
      <c r="N94" s="50">
        <v>60</v>
      </c>
      <c r="O94" s="51">
        <f t="shared" si="5"/>
        <v>180</v>
      </c>
      <c r="P94" s="52">
        <v>14000000</v>
      </c>
      <c r="Q94" s="52">
        <v>7000000</v>
      </c>
      <c r="R94" s="52">
        <v>14000000</v>
      </c>
      <c r="S94" s="52"/>
      <c r="T94" s="43" t="str">
        <f t="shared" ca="1" si="3"/>
        <v>TERMINADO</v>
      </c>
      <c r="U94" s="53" t="s">
        <v>497</v>
      </c>
      <c r="V94" s="54"/>
      <c r="W94" s="55">
        <f t="shared" si="4"/>
        <v>45571</v>
      </c>
      <c r="X94" s="48"/>
    </row>
    <row r="95" spans="1:24" s="42" customFormat="1" ht="247.5">
      <c r="A95" s="31" t="s">
        <v>10</v>
      </c>
      <c r="B95" s="44" t="s">
        <v>498</v>
      </c>
      <c r="C95" s="45" t="s">
        <v>38</v>
      </c>
      <c r="D95" s="45" t="s">
        <v>39</v>
      </c>
      <c r="E95" s="45" t="s">
        <v>499</v>
      </c>
      <c r="F95" s="44" t="s">
        <v>500</v>
      </c>
      <c r="G95" s="44" t="s">
        <v>501</v>
      </c>
      <c r="H95" s="47">
        <v>1033739386</v>
      </c>
      <c r="I95" s="43" t="s">
        <v>43</v>
      </c>
      <c r="J95" s="43" t="s">
        <v>43</v>
      </c>
      <c r="K95" s="44" t="s">
        <v>502</v>
      </c>
      <c r="L95" s="48">
        <v>45391</v>
      </c>
      <c r="M95" s="49">
        <v>90</v>
      </c>
      <c r="N95" s="50">
        <v>45</v>
      </c>
      <c r="O95" s="51">
        <f t="shared" si="5"/>
        <v>135</v>
      </c>
      <c r="P95" s="52">
        <v>7800000</v>
      </c>
      <c r="Q95" s="52">
        <v>3900000</v>
      </c>
      <c r="R95" s="52">
        <v>7800000</v>
      </c>
      <c r="S95" s="52"/>
      <c r="T95" s="43" t="str">
        <f t="shared" ca="1" si="3"/>
        <v>TERMINADO</v>
      </c>
      <c r="U95" s="56" t="s">
        <v>497</v>
      </c>
      <c r="V95" s="54"/>
      <c r="W95" s="55">
        <f t="shared" si="4"/>
        <v>45526</v>
      </c>
      <c r="X95" s="48"/>
    </row>
    <row r="96" spans="1:24" s="42" customFormat="1" ht="213.75">
      <c r="A96" s="31" t="s">
        <v>10</v>
      </c>
      <c r="B96" s="44" t="s">
        <v>503</v>
      </c>
      <c r="C96" s="45" t="s">
        <v>38</v>
      </c>
      <c r="D96" s="45" t="s">
        <v>39</v>
      </c>
      <c r="E96" s="45" t="s">
        <v>504</v>
      </c>
      <c r="F96" s="44" t="s">
        <v>505</v>
      </c>
      <c r="G96" s="44" t="s">
        <v>506</v>
      </c>
      <c r="H96" s="47">
        <v>1015458461</v>
      </c>
      <c r="I96" s="43" t="s">
        <v>43</v>
      </c>
      <c r="J96" s="43" t="s">
        <v>43</v>
      </c>
      <c r="K96" s="44" t="s">
        <v>507</v>
      </c>
      <c r="L96" s="48">
        <v>45392</v>
      </c>
      <c r="M96" s="49">
        <v>90</v>
      </c>
      <c r="N96" s="50">
        <v>0</v>
      </c>
      <c r="O96" s="51">
        <f t="shared" si="5"/>
        <v>90</v>
      </c>
      <c r="P96" s="52">
        <v>15000000</v>
      </c>
      <c r="Q96" s="50" t="s">
        <v>288</v>
      </c>
      <c r="R96" s="52">
        <v>15000000</v>
      </c>
      <c r="S96" s="52"/>
      <c r="T96" s="43" t="str">
        <f t="shared" ca="1" si="3"/>
        <v>TERMINADO</v>
      </c>
      <c r="U96" s="56" t="s">
        <v>508</v>
      </c>
      <c r="V96" s="54"/>
      <c r="W96" s="55">
        <f t="shared" si="4"/>
        <v>45482</v>
      </c>
      <c r="X96" s="48"/>
    </row>
    <row r="97" spans="1:24" s="42" customFormat="1" ht="213.75">
      <c r="A97" s="31" t="s">
        <v>10</v>
      </c>
      <c r="B97" s="44" t="s">
        <v>509</v>
      </c>
      <c r="C97" s="45" t="s">
        <v>38</v>
      </c>
      <c r="D97" s="45" t="s">
        <v>39</v>
      </c>
      <c r="E97" s="45" t="s">
        <v>510</v>
      </c>
      <c r="F97" s="44" t="s">
        <v>505</v>
      </c>
      <c r="G97" s="44" t="s">
        <v>511</v>
      </c>
      <c r="H97" s="47">
        <v>1020794388</v>
      </c>
      <c r="I97" s="43" t="s">
        <v>43</v>
      </c>
      <c r="J97" s="43" t="s">
        <v>43</v>
      </c>
      <c r="K97" s="44" t="s">
        <v>507</v>
      </c>
      <c r="L97" s="48">
        <v>45392</v>
      </c>
      <c r="M97" s="49">
        <v>90</v>
      </c>
      <c r="N97" s="50">
        <v>0</v>
      </c>
      <c r="O97" s="51">
        <f t="shared" si="5"/>
        <v>90</v>
      </c>
      <c r="P97" s="52">
        <v>15000000</v>
      </c>
      <c r="Q97" s="50" t="s">
        <v>288</v>
      </c>
      <c r="R97" s="52">
        <v>15000000</v>
      </c>
      <c r="S97" s="52"/>
      <c r="T97" s="43" t="str">
        <f t="shared" ca="1" si="3"/>
        <v>TERMINADO</v>
      </c>
      <c r="U97" s="56" t="s">
        <v>455</v>
      </c>
      <c r="V97" s="54"/>
      <c r="W97" s="55">
        <f t="shared" si="4"/>
        <v>45482</v>
      </c>
      <c r="X97" s="48"/>
    </row>
    <row r="98" spans="1:24" s="42" customFormat="1" ht="393.75">
      <c r="A98" s="31" t="s">
        <v>10</v>
      </c>
      <c r="B98" s="44" t="s">
        <v>512</v>
      </c>
      <c r="C98" s="45" t="s">
        <v>38</v>
      </c>
      <c r="D98" s="45" t="s">
        <v>39</v>
      </c>
      <c r="E98" s="45" t="s">
        <v>513</v>
      </c>
      <c r="F98" s="44" t="s">
        <v>514</v>
      </c>
      <c r="G98" s="44" t="s">
        <v>515</v>
      </c>
      <c r="H98" s="47">
        <v>1015470441</v>
      </c>
      <c r="I98" s="43" t="s">
        <v>43</v>
      </c>
      <c r="J98" s="43" t="s">
        <v>43</v>
      </c>
      <c r="K98" s="44" t="s">
        <v>507</v>
      </c>
      <c r="L98" s="48">
        <v>45392</v>
      </c>
      <c r="M98" s="47">
        <v>120</v>
      </c>
      <c r="N98" s="50">
        <v>0</v>
      </c>
      <c r="O98" s="51">
        <f t="shared" si="5"/>
        <v>120</v>
      </c>
      <c r="P98" s="52">
        <v>26000000</v>
      </c>
      <c r="Q98" s="50" t="s">
        <v>288</v>
      </c>
      <c r="R98" s="52">
        <v>26000000</v>
      </c>
      <c r="S98" s="52"/>
      <c r="T98" s="43" t="str">
        <f t="shared" ca="1" si="3"/>
        <v>TERMINADO</v>
      </c>
      <c r="U98" s="56" t="s">
        <v>516</v>
      </c>
      <c r="V98" s="54"/>
      <c r="W98" s="55">
        <f t="shared" si="4"/>
        <v>45512</v>
      </c>
      <c r="X98" s="48"/>
    </row>
    <row r="99" spans="1:24" s="42" customFormat="1" ht="112.5">
      <c r="A99" s="31" t="s">
        <v>10</v>
      </c>
      <c r="B99" s="44" t="s">
        <v>517</v>
      </c>
      <c r="C99" s="45" t="s">
        <v>38</v>
      </c>
      <c r="D99" s="45" t="s">
        <v>39</v>
      </c>
      <c r="E99" s="45" t="s">
        <v>518</v>
      </c>
      <c r="F99" s="44" t="s">
        <v>519</v>
      </c>
      <c r="G99" s="44" t="s">
        <v>520</v>
      </c>
      <c r="H99" s="47">
        <v>52523548</v>
      </c>
      <c r="I99" s="43" t="s">
        <v>43</v>
      </c>
      <c r="J99" s="43" t="s">
        <v>43</v>
      </c>
      <c r="K99" s="46" t="s">
        <v>113</v>
      </c>
      <c r="L99" s="48">
        <v>45392</v>
      </c>
      <c r="M99" s="49">
        <v>90</v>
      </c>
      <c r="N99" s="50">
        <v>45</v>
      </c>
      <c r="O99" s="51">
        <f t="shared" si="5"/>
        <v>135</v>
      </c>
      <c r="P99" s="52">
        <v>8400000</v>
      </c>
      <c r="Q99" s="52">
        <v>4200000</v>
      </c>
      <c r="R99" s="52">
        <v>8400000</v>
      </c>
      <c r="S99" s="52"/>
      <c r="T99" s="43" t="str">
        <f t="shared" ca="1" si="3"/>
        <v>TERMINADO</v>
      </c>
      <c r="U99" s="56" t="s">
        <v>521</v>
      </c>
      <c r="V99" s="54"/>
      <c r="W99" s="55">
        <f t="shared" si="4"/>
        <v>45527</v>
      </c>
      <c r="X99" s="48"/>
    </row>
    <row r="100" spans="1:24" s="42" customFormat="1" ht="236.25">
      <c r="A100" s="31" t="s">
        <v>10</v>
      </c>
      <c r="B100" s="44" t="s">
        <v>522</v>
      </c>
      <c r="C100" s="45" t="s">
        <v>38</v>
      </c>
      <c r="D100" s="45" t="s">
        <v>39</v>
      </c>
      <c r="E100" s="45" t="s">
        <v>523</v>
      </c>
      <c r="F100" s="44" t="s">
        <v>524</v>
      </c>
      <c r="G100" s="44" t="s">
        <v>525</v>
      </c>
      <c r="H100" s="47">
        <v>1031138150</v>
      </c>
      <c r="I100" s="43" t="s">
        <v>43</v>
      </c>
      <c r="J100" s="43" t="s">
        <v>43</v>
      </c>
      <c r="K100" s="46" t="s">
        <v>101</v>
      </c>
      <c r="L100" s="48">
        <v>45392</v>
      </c>
      <c r="M100" s="49">
        <v>90</v>
      </c>
      <c r="N100" s="50">
        <v>45</v>
      </c>
      <c r="O100" s="51">
        <f t="shared" si="5"/>
        <v>135</v>
      </c>
      <c r="P100" s="52">
        <v>10500000</v>
      </c>
      <c r="Q100" s="52">
        <v>5250000</v>
      </c>
      <c r="R100" s="52">
        <v>10500000</v>
      </c>
      <c r="S100" s="52"/>
      <c r="T100" s="43" t="str">
        <f t="shared" ca="1" si="3"/>
        <v>TERMINADO</v>
      </c>
      <c r="U100" s="56" t="s">
        <v>526</v>
      </c>
      <c r="V100" s="54"/>
      <c r="W100" s="55">
        <f t="shared" si="4"/>
        <v>45527</v>
      </c>
      <c r="X100" s="48"/>
    </row>
    <row r="101" spans="1:24" s="42" customFormat="1" ht="247.5">
      <c r="A101" s="31" t="s">
        <v>10</v>
      </c>
      <c r="B101" s="44" t="s">
        <v>527</v>
      </c>
      <c r="C101" s="45" t="s">
        <v>38</v>
      </c>
      <c r="D101" s="45" t="s">
        <v>39</v>
      </c>
      <c r="E101" s="45" t="s">
        <v>528</v>
      </c>
      <c r="F101" s="44" t="s">
        <v>275</v>
      </c>
      <c r="G101" s="44" t="s">
        <v>529</v>
      </c>
      <c r="H101" s="47">
        <v>80825882</v>
      </c>
      <c r="I101" s="43" t="s">
        <v>43</v>
      </c>
      <c r="J101" s="43" t="s">
        <v>43</v>
      </c>
      <c r="K101" s="44" t="s">
        <v>317</v>
      </c>
      <c r="L101" s="48">
        <v>45397</v>
      </c>
      <c r="M101" s="49">
        <v>90</v>
      </c>
      <c r="N101" s="50">
        <v>0</v>
      </c>
      <c r="O101" s="51">
        <f t="shared" si="5"/>
        <v>90</v>
      </c>
      <c r="P101" s="52">
        <v>16500000</v>
      </c>
      <c r="Q101" s="50" t="s">
        <v>288</v>
      </c>
      <c r="R101" s="52">
        <v>16500000</v>
      </c>
      <c r="S101" s="52"/>
      <c r="T101" s="43" t="str">
        <f t="shared" ca="1" si="3"/>
        <v>TERMINADO</v>
      </c>
      <c r="U101" s="56" t="s">
        <v>530</v>
      </c>
      <c r="V101" s="54"/>
      <c r="W101" s="55">
        <f t="shared" si="4"/>
        <v>45487</v>
      </c>
      <c r="X101" s="48"/>
    </row>
    <row r="102" spans="1:24" s="42" customFormat="1" ht="180">
      <c r="A102" s="31" t="s">
        <v>10</v>
      </c>
      <c r="B102" s="44" t="s">
        <v>531</v>
      </c>
      <c r="C102" s="45" t="s">
        <v>38</v>
      </c>
      <c r="D102" s="45" t="s">
        <v>39</v>
      </c>
      <c r="E102" s="45" t="s">
        <v>532</v>
      </c>
      <c r="F102" s="44" t="s">
        <v>533</v>
      </c>
      <c r="G102" s="44" t="s">
        <v>534</v>
      </c>
      <c r="H102" s="47">
        <v>1023893986</v>
      </c>
      <c r="I102" s="43" t="s">
        <v>43</v>
      </c>
      <c r="J102" s="43" t="s">
        <v>43</v>
      </c>
      <c r="K102" s="44" t="s">
        <v>535</v>
      </c>
      <c r="L102" s="48">
        <v>45391</v>
      </c>
      <c r="M102" s="47">
        <v>120</v>
      </c>
      <c r="N102" s="50">
        <v>60</v>
      </c>
      <c r="O102" s="51">
        <f t="shared" si="5"/>
        <v>180</v>
      </c>
      <c r="P102" s="52">
        <v>16800000</v>
      </c>
      <c r="Q102" s="52">
        <v>8400000</v>
      </c>
      <c r="R102" s="52">
        <v>16800000</v>
      </c>
      <c r="S102" s="52"/>
      <c r="T102" s="43" t="str">
        <f t="shared" ca="1" si="3"/>
        <v>TERMINADO</v>
      </c>
      <c r="U102" s="56" t="s">
        <v>536</v>
      </c>
      <c r="V102" s="54"/>
      <c r="W102" s="55">
        <f t="shared" si="4"/>
        <v>45571</v>
      </c>
      <c r="X102" s="48"/>
    </row>
    <row r="103" spans="1:24" s="42" customFormat="1" ht="213.75">
      <c r="A103" s="31" t="s">
        <v>10</v>
      </c>
      <c r="B103" s="44" t="s">
        <v>537</v>
      </c>
      <c r="C103" s="45" t="s">
        <v>38</v>
      </c>
      <c r="D103" s="45" t="s">
        <v>39</v>
      </c>
      <c r="E103" s="45" t="s">
        <v>538</v>
      </c>
      <c r="F103" s="44" t="s">
        <v>505</v>
      </c>
      <c r="G103" s="44" t="s">
        <v>539</v>
      </c>
      <c r="H103" s="47">
        <v>1000514204</v>
      </c>
      <c r="I103" s="43" t="s">
        <v>43</v>
      </c>
      <c r="J103" s="43" t="s">
        <v>43</v>
      </c>
      <c r="K103" s="44" t="s">
        <v>507</v>
      </c>
      <c r="L103" s="48">
        <v>45394</v>
      </c>
      <c r="M103" s="49">
        <v>90</v>
      </c>
      <c r="N103" s="50">
        <v>45</v>
      </c>
      <c r="O103" s="51">
        <f t="shared" si="5"/>
        <v>135</v>
      </c>
      <c r="P103" s="52">
        <v>15000000</v>
      </c>
      <c r="Q103" s="52">
        <v>7500000</v>
      </c>
      <c r="R103" s="52">
        <v>15000000</v>
      </c>
      <c r="S103" s="52"/>
      <c r="T103" s="43" t="str">
        <f t="shared" ca="1" si="3"/>
        <v>TERMINADO</v>
      </c>
      <c r="U103" s="56" t="s">
        <v>540</v>
      </c>
      <c r="V103" s="54"/>
      <c r="W103" s="55">
        <f t="shared" si="4"/>
        <v>45529</v>
      </c>
      <c r="X103" s="48"/>
    </row>
    <row r="104" spans="1:24" s="42" customFormat="1" ht="236.25">
      <c r="A104" s="31" t="s">
        <v>10</v>
      </c>
      <c r="B104" s="44" t="s">
        <v>541</v>
      </c>
      <c r="C104" s="45" t="s">
        <v>38</v>
      </c>
      <c r="D104" s="45" t="s">
        <v>39</v>
      </c>
      <c r="E104" s="45" t="s">
        <v>542</v>
      </c>
      <c r="F104" s="44" t="s">
        <v>543</v>
      </c>
      <c r="G104" s="44" t="s">
        <v>544</v>
      </c>
      <c r="H104" s="47">
        <v>52817364</v>
      </c>
      <c r="I104" s="43" t="s">
        <v>43</v>
      </c>
      <c r="J104" s="43" t="s">
        <v>43</v>
      </c>
      <c r="K104" s="44" t="s">
        <v>204</v>
      </c>
      <c r="L104" s="48">
        <v>45394</v>
      </c>
      <c r="M104" s="47">
        <v>120</v>
      </c>
      <c r="N104" s="50">
        <v>60</v>
      </c>
      <c r="O104" s="51">
        <f t="shared" si="5"/>
        <v>180</v>
      </c>
      <c r="P104" s="52">
        <v>24000000</v>
      </c>
      <c r="Q104" s="52">
        <v>12000000</v>
      </c>
      <c r="R104" s="52">
        <v>24000000</v>
      </c>
      <c r="S104" s="52"/>
      <c r="T104" s="43" t="str">
        <f t="shared" ca="1" si="3"/>
        <v>TERMINADO</v>
      </c>
      <c r="U104" s="56" t="s">
        <v>545</v>
      </c>
      <c r="V104" s="54"/>
      <c r="W104" s="55">
        <f t="shared" si="4"/>
        <v>45574</v>
      </c>
      <c r="X104" s="48"/>
    </row>
    <row r="105" spans="1:24" s="42" customFormat="1" ht="270">
      <c r="A105" s="31" t="s">
        <v>10</v>
      </c>
      <c r="B105" s="44" t="s">
        <v>546</v>
      </c>
      <c r="C105" s="45" t="s">
        <v>38</v>
      </c>
      <c r="D105" s="45" t="s">
        <v>39</v>
      </c>
      <c r="E105" s="45" t="s">
        <v>547</v>
      </c>
      <c r="F105" s="44" t="s">
        <v>548</v>
      </c>
      <c r="G105" s="44" t="s">
        <v>549</v>
      </c>
      <c r="H105" s="47">
        <v>1000163101</v>
      </c>
      <c r="I105" s="43" t="s">
        <v>43</v>
      </c>
      <c r="J105" s="43" t="s">
        <v>43</v>
      </c>
      <c r="K105" s="46" t="s">
        <v>176</v>
      </c>
      <c r="L105" s="48">
        <v>45394</v>
      </c>
      <c r="M105" s="47">
        <v>120</v>
      </c>
      <c r="N105" s="50">
        <v>60</v>
      </c>
      <c r="O105" s="51">
        <f t="shared" si="5"/>
        <v>180</v>
      </c>
      <c r="P105" s="52">
        <v>20000000</v>
      </c>
      <c r="Q105" s="52">
        <v>10000000</v>
      </c>
      <c r="R105" s="52">
        <v>20000000</v>
      </c>
      <c r="S105" s="52"/>
      <c r="T105" s="43" t="str">
        <f t="shared" ca="1" si="3"/>
        <v>TERMINADO</v>
      </c>
      <c r="U105" s="56" t="s">
        <v>550</v>
      </c>
      <c r="V105" s="54"/>
      <c r="W105" s="55">
        <f t="shared" si="4"/>
        <v>45574</v>
      </c>
      <c r="X105" s="48"/>
    </row>
    <row r="106" spans="1:24" s="42" customFormat="1" ht="247.5">
      <c r="A106" s="31" t="s">
        <v>10</v>
      </c>
      <c r="B106" s="44" t="s">
        <v>551</v>
      </c>
      <c r="C106" s="45" t="s">
        <v>38</v>
      </c>
      <c r="D106" s="45" t="s">
        <v>39</v>
      </c>
      <c r="E106" s="45" t="s">
        <v>552</v>
      </c>
      <c r="F106" s="44" t="s">
        <v>315</v>
      </c>
      <c r="G106" s="44" t="s">
        <v>553</v>
      </c>
      <c r="H106" s="47">
        <v>1032445959</v>
      </c>
      <c r="I106" s="43" t="s">
        <v>43</v>
      </c>
      <c r="J106" s="43" t="s">
        <v>43</v>
      </c>
      <c r="K106" s="44" t="s">
        <v>317</v>
      </c>
      <c r="L106" s="48">
        <v>45398</v>
      </c>
      <c r="M106" s="49">
        <v>90</v>
      </c>
      <c r="N106" s="50">
        <v>45</v>
      </c>
      <c r="O106" s="51">
        <f t="shared" si="5"/>
        <v>135</v>
      </c>
      <c r="P106" s="52">
        <v>16500000</v>
      </c>
      <c r="Q106" s="52">
        <v>8250000</v>
      </c>
      <c r="R106" s="52">
        <v>16500000</v>
      </c>
      <c r="S106" s="52"/>
      <c r="T106" s="43" t="str">
        <f t="shared" ca="1" si="3"/>
        <v>TERMINADO</v>
      </c>
      <c r="U106" s="56" t="s">
        <v>554</v>
      </c>
      <c r="V106" s="54"/>
      <c r="W106" s="55">
        <f t="shared" si="4"/>
        <v>45533</v>
      </c>
      <c r="X106" s="48"/>
    </row>
    <row r="107" spans="1:24" s="42" customFormat="1" ht="409.5">
      <c r="A107" s="31" t="s">
        <v>10</v>
      </c>
      <c r="B107" s="44" t="s">
        <v>555</v>
      </c>
      <c r="C107" s="45" t="s">
        <v>38</v>
      </c>
      <c r="D107" s="45" t="s">
        <v>39</v>
      </c>
      <c r="E107" s="45" t="s">
        <v>556</v>
      </c>
      <c r="F107" s="44" t="s">
        <v>557</v>
      </c>
      <c r="G107" s="44" t="s">
        <v>558</v>
      </c>
      <c r="H107" s="47">
        <v>80813201</v>
      </c>
      <c r="I107" s="43" t="s">
        <v>43</v>
      </c>
      <c r="J107" s="43" t="s">
        <v>43</v>
      </c>
      <c r="K107" s="46" t="s">
        <v>559</v>
      </c>
      <c r="L107" s="48">
        <v>45397</v>
      </c>
      <c r="M107" s="47">
        <v>120</v>
      </c>
      <c r="N107" s="50">
        <v>60</v>
      </c>
      <c r="O107" s="51">
        <f t="shared" si="5"/>
        <v>180</v>
      </c>
      <c r="P107" s="52">
        <v>24000000</v>
      </c>
      <c r="Q107" s="52">
        <v>12000000</v>
      </c>
      <c r="R107" s="52">
        <v>24000000</v>
      </c>
      <c r="S107" s="52"/>
      <c r="T107" s="43" t="str">
        <f t="shared" ca="1" si="3"/>
        <v>TERMINADO</v>
      </c>
      <c r="U107" s="56" t="s">
        <v>560</v>
      </c>
      <c r="V107" s="54"/>
      <c r="W107" s="55">
        <f t="shared" si="4"/>
        <v>45577</v>
      </c>
      <c r="X107" s="48"/>
    </row>
    <row r="108" spans="1:24" s="42" customFormat="1" ht="281.25">
      <c r="A108" s="31" t="s">
        <v>10</v>
      </c>
      <c r="B108" s="44" t="s">
        <v>561</v>
      </c>
      <c r="C108" s="45" t="s">
        <v>38</v>
      </c>
      <c r="D108" s="45" t="s">
        <v>39</v>
      </c>
      <c r="E108" s="45" t="s">
        <v>562</v>
      </c>
      <c r="F108" s="44" t="s">
        <v>563</v>
      </c>
      <c r="G108" s="44" t="s">
        <v>564</v>
      </c>
      <c r="H108" s="47">
        <v>1010214906</v>
      </c>
      <c r="I108" s="43" t="s">
        <v>43</v>
      </c>
      <c r="J108" s="43" t="s">
        <v>43</v>
      </c>
      <c r="K108" s="44" t="s">
        <v>56</v>
      </c>
      <c r="L108" s="48">
        <v>45404</v>
      </c>
      <c r="M108" s="49">
        <v>90</v>
      </c>
      <c r="N108" s="50">
        <v>45</v>
      </c>
      <c r="O108" s="51">
        <f t="shared" si="5"/>
        <v>135</v>
      </c>
      <c r="P108" s="52">
        <v>15000000</v>
      </c>
      <c r="Q108" s="52">
        <v>7500000</v>
      </c>
      <c r="R108" s="52">
        <v>15000000</v>
      </c>
      <c r="S108" s="52"/>
      <c r="T108" s="43" t="str">
        <f t="shared" ca="1" si="3"/>
        <v>TERMINADO</v>
      </c>
      <c r="U108" s="56" t="s">
        <v>565</v>
      </c>
      <c r="V108" s="54"/>
      <c r="W108" s="55">
        <f t="shared" si="4"/>
        <v>45539</v>
      </c>
      <c r="X108" s="48"/>
    </row>
    <row r="109" spans="1:24" s="42" customFormat="1" ht="348.75">
      <c r="A109" s="31" t="s">
        <v>10</v>
      </c>
      <c r="B109" s="44" t="s">
        <v>566</v>
      </c>
      <c r="C109" s="45" t="s">
        <v>38</v>
      </c>
      <c r="D109" s="45" t="s">
        <v>39</v>
      </c>
      <c r="E109" s="45" t="s">
        <v>567</v>
      </c>
      <c r="F109" s="44" t="s">
        <v>568</v>
      </c>
      <c r="G109" s="44" t="s">
        <v>569</v>
      </c>
      <c r="H109" s="47">
        <v>52187386</v>
      </c>
      <c r="I109" s="43" t="s">
        <v>43</v>
      </c>
      <c r="J109" s="43" t="s">
        <v>43</v>
      </c>
      <c r="K109" s="44" t="s">
        <v>570</v>
      </c>
      <c r="L109" s="48">
        <v>45404</v>
      </c>
      <c r="M109" s="49">
        <v>90</v>
      </c>
      <c r="N109" s="50">
        <v>45</v>
      </c>
      <c r="O109" s="51">
        <f t="shared" si="5"/>
        <v>135</v>
      </c>
      <c r="P109" s="52">
        <v>16500000</v>
      </c>
      <c r="Q109" s="52">
        <v>8250000</v>
      </c>
      <c r="R109" s="52">
        <v>16500000</v>
      </c>
      <c r="S109" s="52"/>
      <c r="T109" s="43" t="str">
        <f t="shared" ca="1" si="3"/>
        <v>TERMINADO</v>
      </c>
      <c r="U109" s="56" t="s">
        <v>571</v>
      </c>
      <c r="V109" s="54"/>
      <c r="W109" s="55">
        <f t="shared" si="4"/>
        <v>45539</v>
      </c>
      <c r="X109" s="48"/>
    </row>
    <row r="110" spans="1:24" s="42" customFormat="1" ht="405">
      <c r="A110" s="31" t="s">
        <v>10</v>
      </c>
      <c r="B110" s="44" t="s">
        <v>572</v>
      </c>
      <c r="C110" s="45" t="s">
        <v>38</v>
      </c>
      <c r="D110" s="45" t="s">
        <v>39</v>
      </c>
      <c r="E110" s="45" t="s">
        <v>573</v>
      </c>
      <c r="F110" s="44" t="s">
        <v>574</v>
      </c>
      <c r="G110" s="44" t="s">
        <v>575</v>
      </c>
      <c r="H110" s="47">
        <v>1026595076</v>
      </c>
      <c r="I110" s="43" t="s">
        <v>43</v>
      </c>
      <c r="J110" s="43" t="s">
        <v>43</v>
      </c>
      <c r="K110" s="46" t="s">
        <v>559</v>
      </c>
      <c r="L110" s="48">
        <v>45400</v>
      </c>
      <c r="M110" s="47">
        <v>120</v>
      </c>
      <c r="N110" s="50">
        <v>60</v>
      </c>
      <c r="O110" s="51">
        <f t="shared" si="5"/>
        <v>180</v>
      </c>
      <c r="P110" s="52">
        <v>22000000</v>
      </c>
      <c r="Q110" s="52">
        <v>11000000</v>
      </c>
      <c r="R110" s="52">
        <v>22000000</v>
      </c>
      <c r="S110" s="52"/>
      <c r="T110" s="43" t="str">
        <f t="shared" ca="1" si="3"/>
        <v>TERMINADO</v>
      </c>
      <c r="U110" s="56" t="s">
        <v>576</v>
      </c>
      <c r="V110" s="54"/>
      <c r="W110" s="55">
        <f t="shared" si="4"/>
        <v>45580</v>
      </c>
      <c r="X110" s="48"/>
    </row>
    <row r="111" spans="1:24" s="42" customFormat="1" ht="247.5">
      <c r="A111" s="31" t="s">
        <v>10</v>
      </c>
      <c r="B111" s="44" t="s">
        <v>577</v>
      </c>
      <c r="C111" s="45" t="s">
        <v>38</v>
      </c>
      <c r="D111" s="45" t="s">
        <v>39</v>
      </c>
      <c r="E111" s="45" t="s">
        <v>578</v>
      </c>
      <c r="F111" s="44" t="s">
        <v>579</v>
      </c>
      <c r="G111" s="44" t="s">
        <v>580</v>
      </c>
      <c r="H111" s="47">
        <v>1018461926</v>
      </c>
      <c r="I111" s="43" t="s">
        <v>43</v>
      </c>
      <c r="J111" s="43" t="s">
        <v>43</v>
      </c>
      <c r="K111" s="60" t="s">
        <v>234</v>
      </c>
      <c r="L111" s="48">
        <v>45400</v>
      </c>
      <c r="M111" s="47">
        <v>120</v>
      </c>
      <c r="N111" s="50">
        <v>60</v>
      </c>
      <c r="O111" s="51">
        <f t="shared" si="5"/>
        <v>180</v>
      </c>
      <c r="P111" s="52">
        <v>29792000</v>
      </c>
      <c r="Q111" s="52">
        <v>14896000</v>
      </c>
      <c r="R111" s="52">
        <v>29792000</v>
      </c>
      <c r="S111" s="52"/>
      <c r="T111" s="43" t="str">
        <f t="shared" ca="1" si="3"/>
        <v>TERMINADO</v>
      </c>
      <c r="U111" s="56" t="s">
        <v>581</v>
      </c>
      <c r="V111" s="54"/>
      <c r="W111" s="55">
        <f t="shared" si="4"/>
        <v>45580</v>
      </c>
      <c r="X111" s="48"/>
    </row>
    <row r="112" spans="1:24" s="42" customFormat="1" ht="191.25">
      <c r="A112" s="31" t="s">
        <v>10</v>
      </c>
      <c r="B112" s="44" t="s">
        <v>582</v>
      </c>
      <c r="C112" s="45" t="s">
        <v>38</v>
      </c>
      <c r="D112" s="45" t="s">
        <v>39</v>
      </c>
      <c r="E112" s="45" t="s">
        <v>583</v>
      </c>
      <c r="F112" s="44" t="s">
        <v>584</v>
      </c>
      <c r="G112" s="44" t="s">
        <v>585</v>
      </c>
      <c r="H112" s="47">
        <v>52359913</v>
      </c>
      <c r="I112" s="43" t="s">
        <v>43</v>
      </c>
      <c r="J112" s="43" t="s">
        <v>43</v>
      </c>
      <c r="K112" s="46" t="s">
        <v>62</v>
      </c>
      <c r="L112" s="48">
        <v>45401</v>
      </c>
      <c r="M112" s="47">
        <v>120</v>
      </c>
      <c r="N112" s="50">
        <v>60</v>
      </c>
      <c r="O112" s="51">
        <f t="shared" si="5"/>
        <v>180</v>
      </c>
      <c r="P112" s="52">
        <v>16000000</v>
      </c>
      <c r="Q112" s="52">
        <v>8000000</v>
      </c>
      <c r="R112" s="52">
        <v>16000000</v>
      </c>
      <c r="S112" s="52"/>
      <c r="T112" s="43" t="str">
        <f t="shared" ca="1" si="3"/>
        <v>TERMINADO</v>
      </c>
      <c r="U112" s="56" t="s">
        <v>586</v>
      </c>
      <c r="V112" s="54"/>
      <c r="W112" s="55">
        <f t="shared" si="4"/>
        <v>45581</v>
      </c>
      <c r="X112" s="48"/>
    </row>
    <row r="113" spans="1:24" s="42" customFormat="1" ht="409.5">
      <c r="A113" s="31" t="s">
        <v>10</v>
      </c>
      <c r="B113" s="44" t="s">
        <v>587</v>
      </c>
      <c r="C113" s="45" t="s">
        <v>38</v>
      </c>
      <c r="D113" s="45" t="s">
        <v>39</v>
      </c>
      <c r="E113" s="45" t="s">
        <v>588</v>
      </c>
      <c r="F113" s="44" t="s">
        <v>589</v>
      </c>
      <c r="G113" s="44" t="s">
        <v>590</v>
      </c>
      <c r="H113" s="47">
        <v>1070607680</v>
      </c>
      <c r="I113" s="43" t="s">
        <v>43</v>
      </c>
      <c r="J113" s="43" t="s">
        <v>43</v>
      </c>
      <c r="K113" s="46" t="s">
        <v>68</v>
      </c>
      <c r="L113" s="48">
        <v>45401</v>
      </c>
      <c r="M113" s="49">
        <v>90</v>
      </c>
      <c r="N113" s="50">
        <v>45</v>
      </c>
      <c r="O113" s="51">
        <f t="shared" si="5"/>
        <v>135</v>
      </c>
      <c r="P113" s="52">
        <v>12000000</v>
      </c>
      <c r="Q113" s="52">
        <v>6000000</v>
      </c>
      <c r="R113" s="52">
        <v>12000000</v>
      </c>
      <c r="S113" s="52"/>
      <c r="T113" s="43" t="str">
        <f t="shared" ca="1" si="3"/>
        <v>TERMINADO</v>
      </c>
      <c r="U113" s="56" t="s">
        <v>591</v>
      </c>
      <c r="V113" s="54"/>
      <c r="W113" s="55">
        <f t="shared" si="4"/>
        <v>45536</v>
      </c>
      <c r="X113" s="48"/>
    </row>
    <row r="114" spans="1:24" s="42" customFormat="1" ht="180">
      <c r="A114" s="31" t="s">
        <v>10</v>
      </c>
      <c r="B114" s="44" t="s">
        <v>592</v>
      </c>
      <c r="C114" s="45" t="s">
        <v>38</v>
      </c>
      <c r="D114" s="45" t="s">
        <v>39</v>
      </c>
      <c r="E114" s="45" t="s">
        <v>593</v>
      </c>
      <c r="F114" s="44" t="s">
        <v>594</v>
      </c>
      <c r="G114" s="44" t="s">
        <v>595</v>
      </c>
      <c r="H114" s="47">
        <v>1032462820</v>
      </c>
      <c r="I114" s="43" t="s">
        <v>43</v>
      </c>
      <c r="J114" s="43" t="s">
        <v>43</v>
      </c>
      <c r="K114" s="44" t="s">
        <v>596</v>
      </c>
      <c r="L114" s="48">
        <v>45404</v>
      </c>
      <c r="M114" s="49">
        <v>90</v>
      </c>
      <c r="N114" s="50">
        <v>45</v>
      </c>
      <c r="O114" s="51">
        <f t="shared" si="5"/>
        <v>135</v>
      </c>
      <c r="P114" s="52">
        <v>7800000</v>
      </c>
      <c r="Q114" s="52">
        <v>3900000</v>
      </c>
      <c r="R114" s="52">
        <v>7800000</v>
      </c>
      <c r="S114" s="52"/>
      <c r="T114" s="43" t="str">
        <f t="shared" ca="1" si="3"/>
        <v>TERMINADO</v>
      </c>
      <c r="U114" s="53" t="s">
        <v>597</v>
      </c>
      <c r="V114" s="54"/>
      <c r="W114" s="55">
        <f t="shared" si="4"/>
        <v>45539</v>
      </c>
      <c r="X114" s="48"/>
    </row>
    <row r="115" spans="1:24" s="42" customFormat="1" ht="258.75">
      <c r="A115" s="31" t="s">
        <v>10</v>
      </c>
      <c r="B115" s="44" t="s">
        <v>598</v>
      </c>
      <c r="C115" s="45" t="s">
        <v>38</v>
      </c>
      <c r="D115" s="45" t="s">
        <v>39</v>
      </c>
      <c r="E115" s="45" t="s">
        <v>599</v>
      </c>
      <c r="F115" s="44" t="s">
        <v>600</v>
      </c>
      <c r="G115" s="44" t="s">
        <v>601</v>
      </c>
      <c r="H115" s="47">
        <v>1079233604</v>
      </c>
      <c r="I115" s="43" t="s">
        <v>43</v>
      </c>
      <c r="J115" s="43" t="s">
        <v>43</v>
      </c>
      <c r="K115" s="46" t="s">
        <v>176</v>
      </c>
      <c r="L115" s="48">
        <v>45401</v>
      </c>
      <c r="M115" s="49">
        <v>90</v>
      </c>
      <c r="N115" s="50">
        <v>45</v>
      </c>
      <c r="O115" s="51">
        <f t="shared" si="5"/>
        <v>135</v>
      </c>
      <c r="P115" s="52">
        <v>16500000</v>
      </c>
      <c r="Q115" s="52">
        <v>8250000</v>
      </c>
      <c r="R115" s="52">
        <v>16500000</v>
      </c>
      <c r="S115" s="52"/>
      <c r="T115" s="43" t="str">
        <f t="shared" ca="1" si="3"/>
        <v>TERMINADO</v>
      </c>
      <c r="U115" s="56" t="s">
        <v>597</v>
      </c>
      <c r="V115" s="54"/>
      <c r="W115" s="55">
        <f t="shared" si="4"/>
        <v>45536</v>
      </c>
      <c r="X115" s="48"/>
    </row>
    <row r="116" spans="1:24" s="42" customFormat="1" ht="409.5">
      <c r="A116" s="31" t="s">
        <v>10</v>
      </c>
      <c r="B116" s="44" t="s">
        <v>602</v>
      </c>
      <c r="C116" s="45" t="s">
        <v>38</v>
      </c>
      <c r="D116" s="45" t="s">
        <v>39</v>
      </c>
      <c r="E116" s="45" t="s">
        <v>603</v>
      </c>
      <c r="F116" s="44" t="s">
        <v>604</v>
      </c>
      <c r="G116" s="44" t="s">
        <v>605</v>
      </c>
      <c r="H116" s="61">
        <v>79053156</v>
      </c>
      <c r="I116" s="43" t="s">
        <v>43</v>
      </c>
      <c r="J116" s="43" t="s">
        <v>43</v>
      </c>
      <c r="K116" s="46" t="s">
        <v>73</v>
      </c>
      <c r="L116" s="48">
        <v>45405</v>
      </c>
      <c r="M116" s="47">
        <v>120</v>
      </c>
      <c r="N116" s="50">
        <v>0</v>
      </c>
      <c r="O116" s="51">
        <f t="shared" si="5"/>
        <v>120</v>
      </c>
      <c r="P116" s="52">
        <v>40000000</v>
      </c>
      <c r="Q116" s="50" t="s">
        <v>288</v>
      </c>
      <c r="R116" s="52">
        <v>40000000</v>
      </c>
      <c r="S116" s="52"/>
      <c r="T116" s="43" t="str">
        <f t="shared" ca="1" si="3"/>
        <v>TERMINADO</v>
      </c>
      <c r="U116" s="56" t="s">
        <v>597</v>
      </c>
      <c r="V116" s="54"/>
      <c r="W116" s="55">
        <f t="shared" si="4"/>
        <v>45525</v>
      </c>
      <c r="X116" s="48"/>
    </row>
    <row r="117" spans="1:24" s="42" customFormat="1" ht="360">
      <c r="A117" s="31" t="s">
        <v>10</v>
      </c>
      <c r="B117" s="44" t="s">
        <v>606</v>
      </c>
      <c r="C117" s="45" t="s">
        <v>38</v>
      </c>
      <c r="D117" s="45" t="s">
        <v>39</v>
      </c>
      <c r="E117" s="45" t="s">
        <v>607</v>
      </c>
      <c r="F117" s="44" t="s">
        <v>608</v>
      </c>
      <c r="G117" s="44" t="s">
        <v>609</v>
      </c>
      <c r="H117" s="47">
        <v>1073533479</v>
      </c>
      <c r="I117" s="43" t="s">
        <v>43</v>
      </c>
      <c r="J117" s="43" t="s">
        <v>43</v>
      </c>
      <c r="K117" s="60" t="s">
        <v>234</v>
      </c>
      <c r="L117" s="48">
        <v>45405</v>
      </c>
      <c r="M117" s="47">
        <v>120</v>
      </c>
      <c r="N117" s="50">
        <v>60</v>
      </c>
      <c r="O117" s="51">
        <f t="shared" si="5"/>
        <v>180</v>
      </c>
      <c r="P117" s="52">
        <v>40000000</v>
      </c>
      <c r="Q117" s="52">
        <v>20000000</v>
      </c>
      <c r="R117" s="52">
        <v>40000000</v>
      </c>
      <c r="S117" s="52"/>
      <c r="T117" s="43" t="str">
        <f t="shared" ca="1" si="3"/>
        <v>TERMINADO</v>
      </c>
      <c r="U117" s="53" t="s">
        <v>610</v>
      </c>
      <c r="V117" s="54"/>
      <c r="W117" s="55">
        <f t="shared" si="4"/>
        <v>45585</v>
      </c>
      <c r="X117" s="48"/>
    </row>
    <row r="118" spans="1:24" s="42" customFormat="1" ht="236.25">
      <c r="A118" s="31" t="s">
        <v>10</v>
      </c>
      <c r="B118" s="44" t="s">
        <v>611</v>
      </c>
      <c r="C118" s="45" t="s">
        <v>38</v>
      </c>
      <c r="D118" s="45" t="s">
        <v>39</v>
      </c>
      <c r="E118" s="45" t="s">
        <v>612</v>
      </c>
      <c r="F118" s="44" t="s">
        <v>613</v>
      </c>
      <c r="G118" s="44" t="s">
        <v>614</v>
      </c>
      <c r="H118" s="47">
        <v>1000707568</v>
      </c>
      <c r="I118" s="43" t="s">
        <v>43</v>
      </c>
      <c r="J118" s="43" t="s">
        <v>43</v>
      </c>
      <c r="K118" s="46" t="s">
        <v>68</v>
      </c>
      <c r="L118" s="48">
        <v>45406</v>
      </c>
      <c r="M118" s="49">
        <v>90</v>
      </c>
      <c r="N118" s="50">
        <v>45</v>
      </c>
      <c r="O118" s="51">
        <f t="shared" si="5"/>
        <v>135</v>
      </c>
      <c r="P118" s="52">
        <v>9000000</v>
      </c>
      <c r="Q118" s="52">
        <v>4500000</v>
      </c>
      <c r="R118" s="52">
        <v>9000000</v>
      </c>
      <c r="S118" s="52"/>
      <c r="T118" s="43" t="str">
        <f t="shared" ca="1" si="3"/>
        <v>TERMINADO</v>
      </c>
      <c r="U118" s="56" t="s">
        <v>615</v>
      </c>
      <c r="V118" s="54"/>
      <c r="W118" s="55">
        <f t="shared" si="4"/>
        <v>45541</v>
      </c>
      <c r="X118" s="48"/>
    </row>
    <row r="119" spans="1:24" s="42" customFormat="1" ht="348.75">
      <c r="A119" s="31" t="s">
        <v>10</v>
      </c>
      <c r="B119" s="44" t="s">
        <v>616</v>
      </c>
      <c r="C119" s="45" t="s">
        <v>38</v>
      </c>
      <c r="D119" s="45" t="s">
        <v>39</v>
      </c>
      <c r="E119" s="45" t="s">
        <v>617</v>
      </c>
      <c r="F119" s="44" t="s">
        <v>618</v>
      </c>
      <c r="G119" s="44" t="s">
        <v>619</v>
      </c>
      <c r="H119" s="47">
        <v>79720862</v>
      </c>
      <c r="I119" s="43" t="s">
        <v>43</v>
      </c>
      <c r="J119" s="43" t="s">
        <v>43</v>
      </c>
      <c r="K119" s="44" t="s">
        <v>187</v>
      </c>
      <c r="L119" s="48">
        <v>45405</v>
      </c>
      <c r="M119" s="47">
        <v>120</v>
      </c>
      <c r="N119" s="50">
        <v>60</v>
      </c>
      <c r="O119" s="51">
        <f t="shared" si="5"/>
        <v>180</v>
      </c>
      <c r="P119" s="52">
        <v>28000000</v>
      </c>
      <c r="Q119" s="52">
        <v>14000000</v>
      </c>
      <c r="R119" s="52">
        <v>28000000</v>
      </c>
      <c r="S119" s="52"/>
      <c r="T119" s="43" t="str">
        <f t="shared" ca="1" si="3"/>
        <v>TERMINADO</v>
      </c>
      <c r="U119" s="53" t="s">
        <v>620</v>
      </c>
      <c r="V119" s="54"/>
      <c r="W119" s="55">
        <f t="shared" si="4"/>
        <v>45585</v>
      </c>
      <c r="X119" s="48"/>
    </row>
    <row r="120" spans="1:24" s="42" customFormat="1" ht="292.5">
      <c r="A120" s="31" t="s">
        <v>10</v>
      </c>
      <c r="B120" s="44" t="s">
        <v>621</v>
      </c>
      <c r="C120" s="45" t="s">
        <v>38</v>
      </c>
      <c r="D120" s="45" t="s">
        <v>39</v>
      </c>
      <c r="E120" s="45" t="s">
        <v>622</v>
      </c>
      <c r="F120" s="44" t="s">
        <v>623</v>
      </c>
      <c r="G120" s="44" t="s">
        <v>624</v>
      </c>
      <c r="H120" s="47">
        <v>1014224011</v>
      </c>
      <c r="I120" s="43" t="s">
        <v>43</v>
      </c>
      <c r="J120" s="43" t="s">
        <v>43</v>
      </c>
      <c r="K120" s="44" t="s">
        <v>250</v>
      </c>
      <c r="L120" s="48">
        <v>45407</v>
      </c>
      <c r="M120" s="49">
        <v>90</v>
      </c>
      <c r="N120" s="50">
        <v>0</v>
      </c>
      <c r="O120" s="51">
        <f t="shared" si="5"/>
        <v>90</v>
      </c>
      <c r="P120" s="52">
        <v>15000000</v>
      </c>
      <c r="Q120" s="50" t="s">
        <v>288</v>
      </c>
      <c r="R120" s="52">
        <v>15000000</v>
      </c>
      <c r="S120" s="52"/>
      <c r="T120" s="43" t="str">
        <f t="shared" ca="1" si="3"/>
        <v>TERMINADO</v>
      </c>
      <c r="U120" s="56" t="s">
        <v>625</v>
      </c>
      <c r="V120" s="54"/>
      <c r="W120" s="55">
        <f t="shared" si="4"/>
        <v>45497</v>
      </c>
      <c r="X120" s="48"/>
    </row>
    <row r="121" spans="1:24" s="42" customFormat="1" ht="258.75">
      <c r="A121" s="31" t="s">
        <v>10</v>
      </c>
      <c r="B121" s="44" t="s">
        <v>626</v>
      </c>
      <c r="C121" s="45" t="s">
        <v>38</v>
      </c>
      <c r="D121" s="45" t="s">
        <v>39</v>
      </c>
      <c r="E121" s="45" t="s">
        <v>627</v>
      </c>
      <c r="F121" s="44" t="s">
        <v>628</v>
      </c>
      <c r="G121" s="44" t="s">
        <v>629</v>
      </c>
      <c r="H121" s="47">
        <v>1090435721</v>
      </c>
      <c r="I121" s="43" t="s">
        <v>43</v>
      </c>
      <c r="J121" s="43" t="s">
        <v>43</v>
      </c>
      <c r="K121" s="60" t="s">
        <v>234</v>
      </c>
      <c r="L121" s="48">
        <v>45411</v>
      </c>
      <c r="M121" s="49">
        <v>90</v>
      </c>
      <c r="N121" s="50">
        <v>45</v>
      </c>
      <c r="O121" s="51">
        <f t="shared" si="5"/>
        <v>135</v>
      </c>
      <c r="P121" s="52">
        <v>21300000</v>
      </c>
      <c r="Q121" s="52">
        <v>10650000</v>
      </c>
      <c r="R121" s="52">
        <v>21300000</v>
      </c>
      <c r="S121" s="52"/>
      <c r="T121" s="43" t="str">
        <f t="shared" ca="1" si="3"/>
        <v>TERMINADO</v>
      </c>
      <c r="U121" s="56" t="s">
        <v>630</v>
      </c>
      <c r="V121" s="54"/>
      <c r="W121" s="55">
        <f t="shared" si="4"/>
        <v>45546</v>
      </c>
      <c r="X121" s="48"/>
    </row>
    <row r="122" spans="1:24" s="42" customFormat="1" ht="191.25">
      <c r="A122" s="31" t="s">
        <v>10</v>
      </c>
      <c r="B122" s="44" t="s">
        <v>631</v>
      </c>
      <c r="C122" s="45" t="s">
        <v>38</v>
      </c>
      <c r="D122" s="45" t="s">
        <v>39</v>
      </c>
      <c r="E122" s="45" t="s">
        <v>632</v>
      </c>
      <c r="F122" s="44" t="s">
        <v>633</v>
      </c>
      <c r="G122" s="44" t="s">
        <v>634</v>
      </c>
      <c r="H122" s="47">
        <v>19140588</v>
      </c>
      <c r="I122" s="43" t="s">
        <v>43</v>
      </c>
      <c r="J122" s="43" t="s">
        <v>43</v>
      </c>
      <c r="K122" s="44" t="s">
        <v>187</v>
      </c>
      <c r="L122" s="48">
        <v>45408</v>
      </c>
      <c r="M122" s="49">
        <v>90</v>
      </c>
      <c r="N122" s="44">
        <v>0</v>
      </c>
      <c r="O122" s="51">
        <f t="shared" si="5"/>
        <v>90</v>
      </c>
      <c r="P122" s="52">
        <v>16500000</v>
      </c>
      <c r="Q122" s="52">
        <v>8250000</v>
      </c>
      <c r="R122" s="52">
        <v>16500000</v>
      </c>
      <c r="S122" s="52"/>
      <c r="T122" s="43" t="str">
        <f t="shared" ca="1" si="3"/>
        <v>TERMINADO</v>
      </c>
      <c r="U122" s="56" t="s">
        <v>635</v>
      </c>
      <c r="V122" s="54"/>
      <c r="W122" s="55">
        <f t="shared" si="4"/>
        <v>45498</v>
      </c>
      <c r="X122" s="48"/>
    </row>
    <row r="123" spans="1:24" s="42" customFormat="1" ht="213.75">
      <c r="A123" s="31" t="s">
        <v>10</v>
      </c>
      <c r="B123" s="44" t="s">
        <v>636</v>
      </c>
      <c r="C123" s="45" t="s">
        <v>38</v>
      </c>
      <c r="D123" s="45" t="s">
        <v>39</v>
      </c>
      <c r="E123" s="45" t="s">
        <v>637</v>
      </c>
      <c r="F123" s="44" t="s">
        <v>638</v>
      </c>
      <c r="G123" s="44" t="s">
        <v>639</v>
      </c>
      <c r="H123" s="47">
        <v>1090465004</v>
      </c>
      <c r="I123" s="43" t="s">
        <v>43</v>
      </c>
      <c r="J123" s="43" t="s">
        <v>43</v>
      </c>
      <c r="K123" s="44" t="s">
        <v>187</v>
      </c>
      <c r="L123" s="48">
        <v>45408</v>
      </c>
      <c r="M123" s="49">
        <v>90</v>
      </c>
      <c r="N123" s="50">
        <v>0</v>
      </c>
      <c r="O123" s="51">
        <f t="shared" si="5"/>
        <v>90</v>
      </c>
      <c r="P123" s="52">
        <v>16500000</v>
      </c>
      <c r="Q123" s="50" t="s">
        <v>288</v>
      </c>
      <c r="R123" s="52">
        <v>16500000</v>
      </c>
      <c r="S123" s="52"/>
      <c r="T123" s="43" t="str">
        <f t="shared" ca="1" si="3"/>
        <v>TERMINADO</v>
      </c>
      <c r="U123" s="53" t="s">
        <v>640</v>
      </c>
      <c r="V123" s="54"/>
      <c r="W123" s="55">
        <f t="shared" si="4"/>
        <v>45498</v>
      </c>
      <c r="X123" s="48"/>
    </row>
    <row r="124" spans="1:24" s="42" customFormat="1" ht="168.75">
      <c r="A124" s="31" t="s">
        <v>10</v>
      </c>
      <c r="B124" s="44" t="s">
        <v>641</v>
      </c>
      <c r="C124" s="45" t="s">
        <v>38</v>
      </c>
      <c r="D124" s="45" t="s">
        <v>39</v>
      </c>
      <c r="E124" s="45" t="s">
        <v>642</v>
      </c>
      <c r="F124" s="44" t="s">
        <v>643</v>
      </c>
      <c r="G124" s="44" t="s">
        <v>644</v>
      </c>
      <c r="H124" s="47">
        <v>1016945614</v>
      </c>
      <c r="I124" s="43" t="s">
        <v>43</v>
      </c>
      <c r="J124" s="43" t="s">
        <v>43</v>
      </c>
      <c r="K124" s="46" t="s">
        <v>62</v>
      </c>
      <c r="L124" s="48">
        <v>45408</v>
      </c>
      <c r="M124" s="49">
        <v>90</v>
      </c>
      <c r="N124" s="50">
        <v>45</v>
      </c>
      <c r="O124" s="51">
        <f t="shared" si="5"/>
        <v>135</v>
      </c>
      <c r="P124" s="52">
        <v>5967000</v>
      </c>
      <c r="Q124" s="52">
        <v>2983000</v>
      </c>
      <c r="R124" s="52">
        <v>5967000</v>
      </c>
      <c r="S124" s="52"/>
      <c r="T124" s="43" t="str">
        <f t="shared" ca="1" si="3"/>
        <v>TERMINADO</v>
      </c>
      <c r="U124" s="56" t="s">
        <v>645</v>
      </c>
      <c r="V124" s="54"/>
      <c r="W124" s="55">
        <f t="shared" si="4"/>
        <v>45543</v>
      </c>
      <c r="X124" s="48"/>
    </row>
    <row r="125" spans="1:24" s="42" customFormat="1" ht="247.5">
      <c r="A125" s="31" t="s">
        <v>10</v>
      </c>
      <c r="B125" s="44" t="s">
        <v>646</v>
      </c>
      <c r="C125" s="45" t="s">
        <v>38</v>
      </c>
      <c r="D125" s="45" t="s">
        <v>39</v>
      </c>
      <c r="E125" s="45" t="s">
        <v>647</v>
      </c>
      <c r="F125" s="44" t="s">
        <v>648</v>
      </c>
      <c r="G125" s="44" t="s">
        <v>649</v>
      </c>
      <c r="H125" s="49">
        <v>52119337</v>
      </c>
      <c r="I125" s="43" t="s">
        <v>43</v>
      </c>
      <c r="J125" s="43" t="s">
        <v>43</v>
      </c>
      <c r="K125" s="46" t="s">
        <v>62</v>
      </c>
      <c r="L125" s="48">
        <v>45408</v>
      </c>
      <c r="M125" s="47">
        <v>120</v>
      </c>
      <c r="N125" s="50">
        <v>60</v>
      </c>
      <c r="O125" s="51">
        <f t="shared" si="5"/>
        <v>180</v>
      </c>
      <c r="P125" s="52">
        <v>14000000</v>
      </c>
      <c r="Q125" s="52">
        <v>7000000</v>
      </c>
      <c r="R125" s="52">
        <v>14000000</v>
      </c>
      <c r="S125" s="52"/>
      <c r="T125" s="43" t="str">
        <f t="shared" ca="1" si="3"/>
        <v>TERMINADO</v>
      </c>
      <c r="U125" s="53" t="s">
        <v>645</v>
      </c>
      <c r="V125" s="54"/>
      <c r="W125" s="55">
        <f t="shared" si="4"/>
        <v>45588</v>
      </c>
      <c r="X125" s="48"/>
    </row>
    <row r="126" spans="1:24" s="42" customFormat="1" ht="191.25">
      <c r="A126" s="31" t="s">
        <v>10</v>
      </c>
      <c r="B126" s="44" t="s">
        <v>650</v>
      </c>
      <c r="C126" s="45" t="s">
        <v>38</v>
      </c>
      <c r="D126" s="45" t="s">
        <v>39</v>
      </c>
      <c r="E126" s="45" t="s">
        <v>651</v>
      </c>
      <c r="F126" s="44" t="s">
        <v>652</v>
      </c>
      <c r="G126" s="44" t="s">
        <v>653</v>
      </c>
      <c r="H126" s="47">
        <v>79728807</v>
      </c>
      <c r="I126" s="43" t="s">
        <v>43</v>
      </c>
      <c r="J126" s="43" t="s">
        <v>43</v>
      </c>
      <c r="K126" s="44" t="s">
        <v>187</v>
      </c>
      <c r="L126" s="48">
        <v>45408</v>
      </c>
      <c r="M126" s="47">
        <v>120</v>
      </c>
      <c r="N126" s="50">
        <v>60</v>
      </c>
      <c r="O126" s="51">
        <f t="shared" si="5"/>
        <v>180</v>
      </c>
      <c r="P126" s="52">
        <v>28000000</v>
      </c>
      <c r="Q126" s="52">
        <v>14000000</v>
      </c>
      <c r="R126" s="52">
        <v>28000000</v>
      </c>
      <c r="S126" s="52"/>
      <c r="T126" s="43" t="str">
        <f t="shared" ca="1" si="3"/>
        <v>TERMINADO</v>
      </c>
      <c r="U126" s="56" t="s">
        <v>654</v>
      </c>
      <c r="V126" s="54"/>
      <c r="W126" s="55">
        <f t="shared" si="4"/>
        <v>45588</v>
      </c>
      <c r="X126" s="48"/>
    </row>
    <row r="127" spans="1:24" s="42" customFormat="1" ht="270">
      <c r="A127" s="31" t="s">
        <v>10</v>
      </c>
      <c r="B127" s="44" t="s">
        <v>655</v>
      </c>
      <c r="C127" s="45" t="s">
        <v>38</v>
      </c>
      <c r="D127" s="45" t="s">
        <v>39</v>
      </c>
      <c r="E127" s="45" t="s">
        <v>656</v>
      </c>
      <c r="F127" s="44" t="s">
        <v>657</v>
      </c>
      <c r="G127" s="44" t="s">
        <v>658</v>
      </c>
      <c r="H127" s="47">
        <v>1082129072</v>
      </c>
      <c r="I127" s="43" t="s">
        <v>43</v>
      </c>
      <c r="J127" s="43" t="s">
        <v>43</v>
      </c>
      <c r="K127" s="46" t="s">
        <v>176</v>
      </c>
      <c r="L127" s="48">
        <v>45411</v>
      </c>
      <c r="M127" s="47">
        <v>120</v>
      </c>
      <c r="N127" s="50">
        <v>60</v>
      </c>
      <c r="O127" s="51">
        <f t="shared" si="5"/>
        <v>180</v>
      </c>
      <c r="P127" s="52">
        <v>20000000</v>
      </c>
      <c r="Q127" s="52">
        <v>10000000</v>
      </c>
      <c r="R127" s="52">
        <v>20000000</v>
      </c>
      <c r="S127" s="52"/>
      <c r="T127" s="43" t="str">
        <f t="shared" ca="1" si="3"/>
        <v>TERMINADO</v>
      </c>
      <c r="U127" s="56" t="s">
        <v>659</v>
      </c>
      <c r="V127" s="54"/>
      <c r="W127" s="55">
        <f t="shared" si="4"/>
        <v>45591</v>
      </c>
      <c r="X127" s="48"/>
    </row>
    <row r="128" spans="1:24" s="42" customFormat="1" ht="202.5">
      <c r="A128" s="31" t="s">
        <v>10</v>
      </c>
      <c r="B128" s="44" t="s">
        <v>660</v>
      </c>
      <c r="C128" s="45" t="s">
        <v>38</v>
      </c>
      <c r="D128" s="45" t="s">
        <v>39</v>
      </c>
      <c r="E128" s="45" t="s">
        <v>661</v>
      </c>
      <c r="F128" s="44" t="s">
        <v>662</v>
      </c>
      <c r="G128" s="44" t="s">
        <v>663</v>
      </c>
      <c r="H128" s="47">
        <v>60315384</v>
      </c>
      <c r="I128" s="43" t="s">
        <v>43</v>
      </c>
      <c r="J128" s="43" t="s">
        <v>43</v>
      </c>
      <c r="K128" s="46" t="s">
        <v>113</v>
      </c>
      <c r="L128" s="48">
        <v>45411</v>
      </c>
      <c r="M128" s="47">
        <v>120</v>
      </c>
      <c r="N128" s="50">
        <v>60</v>
      </c>
      <c r="O128" s="51">
        <f t="shared" si="5"/>
        <v>180</v>
      </c>
      <c r="P128" s="52">
        <v>20000000</v>
      </c>
      <c r="Q128" s="52">
        <v>10000000</v>
      </c>
      <c r="R128" s="52">
        <v>20000000</v>
      </c>
      <c r="S128" s="52"/>
      <c r="T128" s="43" t="str">
        <f t="shared" ca="1" si="3"/>
        <v>TERMINADO</v>
      </c>
      <c r="U128" s="53" t="s">
        <v>664</v>
      </c>
      <c r="V128" s="54"/>
      <c r="W128" s="55">
        <f t="shared" si="4"/>
        <v>45591</v>
      </c>
      <c r="X128" s="48"/>
    </row>
    <row r="129" spans="1:24" s="42" customFormat="1" ht="213.75">
      <c r="A129" s="31" t="s">
        <v>10</v>
      </c>
      <c r="B129" s="44" t="s">
        <v>665</v>
      </c>
      <c r="C129" s="45" t="s">
        <v>38</v>
      </c>
      <c r="D129" s="45" t="s">
        <v>39</v>
      </c>
      <c r="E129" s="45" t="s">
        <v>666</v>
      </c>
      <c r="F129" s="44" t="s">
        <v>667</v>
      </c>
      <c r="G129" s="44" t="s">
        <v>668</v>
      </c>
      <c r="H129" s="47">
        <v>1001327402</v>
      </c>
      <c r="I129" s="43" t="s">
        <v>43</v>
      </c>
      <c r="J129" s="43" t="s">
        <v>43</v>
      </c>
      <c r="K129" s="44" t="s">
        <v>187</v>
      </c>
      <c r="L129" s="48">
        <v>45412</v>
      </c>
      <c r="M129" s="49">
        <v>90</v>
      </c>
      <c r="N129" s="50">
        <v>0</v>
      </c>
      <c r="O129" s="51">
        <f t="shared" si="5"/>
        <v>90</v>
      </c>
      <c r="P129" s="52">
        <v>7800000</v>
      </c>
      <c r="Q129" s="50" t="s">
        <v>288</v>
      </c>
      <c r="R129" s="52">
        <v>7800000</v>
      </c>
      <c r="S129" s="52"/>
      <c r="T129" s="43" t="str">
        <f t="shared" ca="1" si="3"/>
        <v>TERMINADO</v>
      </c>
      <c r="U129" s="56" t="s">
        <v>669</v>
      </c>
      <c r="V129" s="54"/>
      <c r="W129" s="55">
        <f t="shared" si="4"/>
        <v>45502</v>
      </c>
      <c r="X129" s="48"/>
    </row>
    <row r="130" spans="1:24" s="42" customFormat="1" ht="202.5">
      <c r="A130" s="31" t="s">
        <v>10</v>
      </c>
      <c r="B130" s="44" t="s">
        <v>670</v>
      </c>
      <c r="C130" s="45" t="s">
        <v>38</v>
      </c>
      <c r="D130" s="45" t="s">
        <v>39</v>
      </c>
      <c r="E130" s="45" t="s">
        <v>671</v>
      </c>
      <c r="F130" s="44" t="s">
        <v>672</v>
      </c>
      <c r="G130" s="44" t="s">
        <v>673</v>
      </c>
      <c r="H130" s="47">
        <v>7141790</v>
      </c>
      <c r="I130" s="43" t="s">
        <v>43</v>
      </c>
      <c r="J130" s="43" t="s">
        <v>43</v>
      </c>
      <c r="K130" s="44" t="s">
        <v>487</v>
      </c>
      <c r="L130" s="48">
        <v>45412</v>
      </c>
      <c r="M130" s="49">
        <v>90</v>
      </c>
      <c r="N130" s="50">
        <v>45</v>
      </c>
      <c r="O130" s="51">
        <f t="shared" si="5"/>
        <v>135</v>
      </c>
      <c r="P130" s="52">
        <v>18000000</v>
      </c>
      <c r="Q130" s="52">
        <v>9000000</v>
      </c>
      <c r="R130" s="52">
        <v>18000000</v>
      </c>
      <c r="S130" s="52"/>
      <c r="T130" s="43" t="str">
        <f t="shared" ca="1" si="3"/>
        <v>TERMINADO</v>
      </c>
      <c r="U130" s="56" t="s">
        <v>674</v>
      </c>
      <c r="V130" s="54"/>
      <c r="W130" s="55">
        <f t="shared" si="4"/>
        <v>45547</v>
      </c>
      <c r="X130" s="48"/>
    </row>
    <row r="131" spans="1:24" s="42" customFormat="1" ht="405">
      <c r="A131" s="31" t="s">
        <v>10</v>
      </c>
      <c r="B131" s="44" t="s">
        <v>675</v>
      </c>
      <c r="C131" s="45" t="s">
        <v>38</v>
      </c>
      <c r="D131" s="45" t="s">
        <v>39</v>
      </c>
      <c r="E131" s="45" t="s">
        <v>676</v>
      </c>
      <c r="F131" s="44" t="s">
        <v>677</v>
      </c>
      <c r="G131" s="44" t="s">
        <v>678</v>
      </c>
      <c r="H131" s="47">
        <v>52533394</v>
      </c>
      <c r="I131" s="43" t="s">
        <v>43</v>
      </c>
      <c r="J131" s="43" t="s">
        <v>43</v>
      </c>
      <c r="K131" s="60" t="s">
        <v>234</v>
      </c>
      <c r="L131" s="48">
        <v>45412</v>
      </c>
      <c r="M131" s="47">
        <v>120</v>
      </c>
      <c r="N131" s="50">
        <v>60</v>
      </c>
      <c r="O131" s="51">
        <f t="shared" si="5"/>
        <v>180</v>
      </c>
      <c r="P131" s="52">
        <v>28000000</v>
      </c>
      <c r="Q131" s="52">
        <v>14000000</v>
      </c>
      <c r="R131" s="52">
        <v>28000000</v>
      </c>
      <c r="S131" s="52"/>
      <c r="T131" s="43" t="str">
        <f t="shared" ca="1" si="3"/>
        <v>TERMINADO</v>
      </c>
      <c r="U131" s="53" t="s">
        <v>679</v>
      </c>
      <c r="V131" s="54"/>
      <c r="W131" s="55">
        <f t="shared" si="4"/>
        <v>45592</v>
      </c>
      <c r="X131" s="48"/>
    </row>
    <row r="132" spans="1:24" s="42" customFormat="1" ht="191.25">
      <c r="A132" s="31" t="s">
        <v>10</v>
      </c>
      <c r="B132" s="44" t="s">
        <v>680</v>
      </c>
      <c r="C132" s="45" t="s">
        <v>38</v>
      </c>
      <c r="D132" s="45" t="s">
        <v>39</v>
      </c>
      <c r="E132" s="45" t="s">
        <v>681</v>
      </c>
      <c r="F132" s="44" t="s">
        <v>227</v>
      </c>
      <c r="G132" s="44" t="s">
        <v>682</v>
      </c>
      <c r="H132" s="47">
        <v>52869160</v>
      </c>
      <c r="I132" s="43" t="s">
        <v>43</v>
      </c>
      <c r="J132" s="43" t="s">
        <v>43</v>
      </c>
      <c r="K132" s="44" t="s">
        <v>56</v>
      </c>
      <c r="L132" s="48">
        <v>45412</v>
      </c>
      <c r="M132" s="49">
        <v>90</v>
      </c>
      <c r="N132" s="50">
        <v>45</v>
      </c>
      <c r="O132" s="51">
        <f t="shared" si="5"/>
        <v>135</v>
      </c>
      <c r="P132" s="52">
        <v>16500000</v>
      </c>
      <c r="Q132" s="52">
        <v>8250000</v>
      </c>
      <c r="R132" s="52">
        <v>16500000</v>
      </c>
      <c r="S132" s="52"/>
      <c r="T132" s="43" t="str">
        <f t="shared" ref="T132:T195" ca="1" si="6">IF(W132&lt;TODAY(),"TERMINADO","EN EJECUCION")</f>
        <v>TERMINADO</v>
      </c>
      <c r="U132" s="56" t="s">
        <v>683</v>
      </c>
      <c r="V132" s="54"/>
      <c r="W132" s="55">
        <f t="shared" ref="W132:W195" si="7">O132+L132</f>
        <v>45547</v>
      </c>
      <c r="X132" s="48"/>
    </row>
    <row r="133" spans="1:24" s="42" customFormat="1" ht="409.5">
      <c r="A133" s="31" t="s">
        <v>10</v>
      </c>
      <c r="B133" s="44" t="s">
        <v>684</v>
      </c>
      <c r="C133" s="45" t="s">
        <v>38</v>
      </c>
      <c r="D133" s="45" t="s">
        <v>39</v>
      </c>
      <c r="E133" s="45" t="s">
        <v>685</v>
      </c>
      <c r="F133" s="44" t="s">
        <v>686</v>
      </c>
      <c r="G133" s="44" t="s">
        <v>687</v>
      </c>
      <c r="H133" s="49">
        <v>1026573863</v>
      </c>
      <c r="I133" s="43" t="s">
        <v>43</v>
      </c>
      <c r="J133" s="43" t="s">
        <v>43</v>
      </c>
      <c r="K133" s="46" t="s">
        <v>73</v>
      </c>
      <c r="L133" s="48">
        <v>45414</v>
      </c>
      <c r="M133" s="49">
        <v>90</v>
      </c>
      <c r="N133" s="50">
        <v>0</v>
      </c>
      <c r="O133" s="51">
        <f t="shared" ref="O133:O196" si="8">N133+M133</f>
        <v>90</v>
      </c>
      <c r="P133" s="52">
        <v>15000000</v>
      </c>
      <c r="Q133" s="52">
        <v>7500000</v>
      </c>
      <c r="R133" s="52">
        <v>15000000</v>
      </c>
      <c r="S133" s="52"/>
      <c r="T133" s="43" t="str">
        <f t="shared" ca="1" si="6"/>
        <v>TERMINADO</v>
      </c>
      <c r="U133" s="56" t="s">
        <v>688</v>
      </c>
      <c r="V133" s="54"/>
      <c r="W133" s="55">
        <f t="shared" si="7"/>
        <v>45504</v>
      </c>
      <c r="X133" s="48"/>
    </row>
    <row r="134" spans="1:24" s="42" customFormat="1" ht="258.75">
      <c r="A134" s="31" t="s">
        <v>10</v>
      </c>
      <c r="B134" s="46" t="s">
        <v>689</v>
      </c>
      <c r="C134" s="45" t="s">
        <v>38</v>
      </c>
      <c r="D134" s="45" t="s">
        <v>39</v>
      </c>
      <c r="E134" s="45" t="s">
        <v>690</v>
      </c>
      <c r="F134" s="44" t="s">
        <v>691</v>
      </c>
      <c r="G134" s="44" t="s">
        <v>692</v>
      </c>
      <c r="H134" s="47">
        <v>1023007285</v>
      </c>
      <c r="I134" s="43" t="s">
        <v>43</v>
      </c>
      <c r="J134" s="43" t="s">
        <v>43</v>
      </c>
      <c r="K134" s="46" t="s">
        <v>113</v>
      </c>
      <c r="L134" s="48">
        <v>45414</v>
      </c>
      <c r="M134" s="49">
        <v>90</v>
      </c>
      <c r="N134" s="50">
        <v>45</v>
      </c>
      <c r="O134" s="51">
        <f t="shared" si="8"/>
        <v>135</v>
      </c>
      <c r="P134" s="52">
        <v>8400000</v>
      </c>
      <c r="Q134" s="52">
        <v>4200000</v>
      </c>
      <c r="R134" s="52">
        <v>8400000</v>
      </c>
      <c r="S134" s="52"/>
      <c r="T134" s="43" t="str">
        <f t="shared" ca="1" si="6"/>
        <v>TERMINADO</v>
      </c>
      <c r="U134" s="53" t="s">
        <v>693</v>
      </c>
      <c r="V134" s="54"/>
      <c r="W134" s="55">
        <f t="shared" si="7"/>
        <v>45549</v>
      </c>
      <c r="X134" s="48"/>
    </row>
    <row r="135" spans="1:24" s="42" customFormat="1" ht="258.75">
      <c r="A135" s="31" t="s">
        <v>10</v>
      </c>
      <c r="B135" s="44" t="s">
        <v>694</v>
      </c>
      <c r="C135" s="45" t="s">
        <v>38</v>
      </c>
      <c r="D135" s="45" t="s">
        <v>39</v>
      </c>
      <c r="E135" s="45" t="s">
        <v>695</v>
      </c>
      <c r="F135" s="44" t="s">
        <v>696</v>
      </c>
      <c r="G135" s="44" t="s">
        <v>697</v>
      </c>
      <c r="H135" s="47">
        <v>2996195</v>
      </c>
      <c r="I135" s="43" t="s">
        <v>43</v>
      </c>
      <c r="J135" s="43" t="s">
        <v>43</v>
      </c>
      <c r="K135" s="46" t="s">
        <v>113</v>
      </c>
      <c r="L135" s="48">
        <v>45414</v>
      </c>
      <c r="M135" s="49">
        <v>90</v>
      </c>
      <c r="N135" s="50">
        <v>45</v>
      </c>
      <c r="O135" s="51">
        <f t="shared" si="8"/>
        <v>135</v>
      </c>
      <c r="P135" s="52">
        <v>8400000</v>
      </c>
      <c r="Q135" s="52">
        <v>4200000</v>
      </c>
      <c r="R135" s="52">
        <v>8400000</v>
      </c>
      <c r="S135" s="52"/>
      <c r="T135" s="43" t="str">
        <f t="shared" ca="1" si="6"/>
        <v>TERMINADO</v>
      </c>
      <c r="U135" s="56" t="s">
        <v>698</v>
      </c>
      <c r="V135" s="54"/>
      <c r="W135" s="55">
        <f t="shared" si="7"/>
        <v>45549</v>
      </c>
      <c r="X135" s="48"/>
    </row>
    <row r="136" spans="1:24" s="42" customFormat="1" ht="247.5">
      <c r="A136" s="31" t="s">
        <v>10</v>
      </c>
      <c r="B136" s="44" t="s">
        <v>699</v>
      </c>
      <c r="C136" s="45" t="s">
        <v>38</v>
      </c>
      <c r="D136" s="45" t="s">
        <v>39</v>
      </c>
      <c r="E136" s="45" t="s">
        <v>700</v>
      </c>
      <c r="F136" s="44" t="s">
        <v>701</v>
      </c>
      <c r="G136" s="44" t="s">
        <v>702</v>
      </c>
      <c r="H136" s="47">
        <v>1033802617</v>
      </c>
      <c r="I136" s="43" t="s">
        <v>43</v>
      </c>
      <c r="J136" s="43" t="s">
        <v>43</v>
      </c>
      <c r="K136" s="44" t="s">
        <v>359</v>
      </c>
      <c r="L136" s="48">
        <v>45415</v>
      </c>
      <c r="M136" s="49">
        <v>90</v>
      </c>
      <c r="N136" s="50">
        <v>45</v>
      </c>
      <c r="O136" s="51">
        <f t="shared" si="8"/>
        <v>135</v>
      </c>
      <c r="P136" s="52">
        <v>15000000</v>
      </c>
      <c r="Q136" s="52">
        <v>7500000</v>
      </c>
      <c r="R136" s="52">
        <v>15000000</v>
      </c>
      <c r="S136" s="52"/>
      <c r="T136" s="43" t="str">
        <f t="shared" ca="1" si="6"/>
        <v>TERMINADO</v>
      </c>
      <c r="U136" s="53" t="s">
        <v>698</v>
      </c>
      <c r="V136" s="54"/>
      <c r="W136" s="55">
        <f t="shared" si="7"/>
        <v>45550</v>
      </c>
      <c r="X136" s="48"/>
    </row>
    <row r="137" spans="1:24" s="42" customFormat="1" ht="168.75">
      <c r="A137" s="31" t="s">
        <v>10</v>
      </c>
      <c r="B137" s="44" t="s">
        <v>703</v>
      </c>
      <c r="C137" s="45" t="s">
        <v>38</v>
      </c>
      <c r="D137" s="45" t="s">
        <v>39</v>
      </c>
      <c r="E137" s="45" t="s">
        <v>704</v>
      </c>
      <c r="F137" s="44" t="s">
        <v>705</v>
      </c>
      <c r="G137" s="44" t="s">
        <v>706</v>
      </c>
      <c r="H137" s="47">
        <v>1019024025</v>
      </c>
      <c r="I137" s="43" t="s">
        <v>43</v>
      </c>
      <c r="J137" s="43" t="s">
        <v>43</v>
      </c>
      <c r="K137" s="46" t="s">
        <v>113</v>
      </c>
      <c r="L137" s="48">
        <v>45415</v>
      </c>
      <c r="M137" s="49">
        <v>90</v>
      </c>
      <c r="N137" s="50">
        <v>45</v>
      </c>
      <c r="O137" s="51">
        <f t="shared" si="8"/>
        <v>135</v>
      </c>
      <c r="P137" s="52">
        <v>8400000</v>
      </c>
      <c r="Q137" s="52">
        <v>4200000</v>
      </c>
      <c r="R137" s="52">
        <v>8400000</v>
      </c>
      <c r="S137" s="52"/>
      <c r="T137" s="43" t="str">
        <f t="shared" ca="1" si="6"/>
        <v>TERMINADO</v>
      </c>
      <c r="U137" s="56" t="s">
        <v>707</v>
      </c>
      <c r="V137" s="54"/>
      <c r="W137" s="55">
        <f t="shared" si="7"/>
        <v>45550</v>
      </c>
      <c r="X137" s="48"/>
    </row>
    <row r="138" spans="1:24" s="42" customFormat="1" ht="236.25">
      <c r="A138" s="31" t="s">
        <v>10</v>
      </c>
      <c r="B138" s="44" t="s">
        <v>708</v>
      </c>
      <c r="C138" s="45" t="s">
        <v>38</v>
      </c>
      <c r="D138" s="45" t="s">
        <v>39</v>
      </c>
      <c r="E138" s="45" t="s">
        <v>709</v>
      </c>
      <c r="F138" s="44" t="s">
        <v>710</v>
      </c>
      <c r="G138" s="44" t="s">
        <v>711</v>
      </c>
      <c r="H138" s="47">
        <v>11442710</v>
      </c>
      <c r="I138" s="43" t="s">
        <v>43</v>
      </c>
      <c r="J138" s="43" t="s">
        <v>43</v>
      </c>
      <c r="K138" s="46" t="s">
        <v>50</v>
      </c>
      <c r="L138" s="48">
        <v>45419</v>
      </c>
      <c r="M138" s="49">
        <v>90</v>
      </c>
      <c r="N138" s="50">
        <v>45</v>
      </c>
      <c r="O138" s="51">
        <f t="shared" si="8"/>
        <v>135</v>
      </c>
      <c r="P138" s="52">
        <v>16500000</v>
      </c>
      <c r="Q138" s="52">
        <v>8250000</v>
      </c>
      <c r="R138" s="52">
        <v>16500000</v>
      </c>
      <c r="S138" s="52"/>
      <c r="T138" s="43" t="str">
        <f t="shared" ca="1" si="6"/>
        <v>TERMINADO</v>
      </c>
      <c r="U138" s="56" t="s">
        <v>712</v>
      </c>
      <c r="V138" s="54"/>
      <c r="W138" s="55">
        <f t="shared" si="7"/>
        <v>45554</v>
      </c>
      <c r="X138" s="48"/>
    </row>
    <row r="139" spans="1:24" s="42" customFormat="1" ht="202.5">
      <c r="A139" s="31" t="s">
        <v>10</v>
      </c>
      <c r="B139" s="44" t="s">
        <v>713</v>
      </c>
      <c r="C139" s="45" t="s">
        <v>38</v>
      </c>
      <c r="D139" s="45" t="s">
        <v>39</v>
      </c>
      <c r="E139" s="45" t="s">
        <v>714</v>
      </c>
      <c r="F139" s="44" t="s">
        <v>54</v>
      </c>
      <c r="G139" s="44" t="s">
        <v>715</v>
      </c>
      <c r="H139" s="47">
        <v>80070203</v>
      </c>
      <c r="I139" s="43" t="s">
        <v>43</v>
      </c>
      <c r="J139" s="43" t="s">
        <v>43</v>
      </c>
      <c r="K139" s="44" t="s">
        <v>56</v>
      </c>
      <c r="L139" s="48">
        <v>45418</v>
      </c>
      <c r="M139" s="49">
        <v>90</v>
      </c>
      <c r="N139" s="50">
        <v>45</v>
      </c>
      <c r="O139" s="51">
        <f t="shared" si="8"/>
        <v>135</v>
      </c>
      <c r="P139" s="52">
        <v>16500000</v>
      </c>
      <c r="Q139" s="52">
        <v>8250000</v>
      </c>
      <c r="R139" s="52">
        <v>16500000</v>
      </c>
      <c r="S139" s="52"/>
      <c r="T139" s="43" t="str">
        <f t="shared" ca="1" si="6"/>
        <v>TERMINADO</v>
      </c>
      <c r="U139" s="56" t="s">
        <v>716</v>
      </c>
      <c r="V139" s="54"/>
      <c r="W139" s="55">
        <f t="shared" si="7"/>
        <v>45553</v>
      </c>
      <c r="X139" s="48"/>
    </row>
    <row r="140" spans="1:24" s="42" customFormat="1" ht="326.25">
      <c r="A140" s="31" t="s">
        <v>10</v>
      </c>
      <c r="B140" s="44" t="s">
        <v>717</v>
      </c>
      <c r="C140" s="45" t="s">
        <v>38</v>
      </c>
      <c r="D140" s="45" t="s">
        <v>39</v>
      </c>
      <c r="E140" s="45" t="s">
        <v>718</v>
      </c>
      <c r="F140" s="44" t="s">
        <v>719</v>
      </c>
      <c r="G140" s="44" t="s">
        <v>720</v>
      </c>
      <c r="H140" s="47">
        <v>79571483</v>
      </c>
      <c r="I140" s="43" t="s">
        <v>43</v>
      </c>
      <c r="J140" s="43" t="s">
        <v>43</v>
      </c>
      <c r="K140" s="46" t="s">
        <v>73</v>
      </c>
      <c r="L140" s="48">
        <v>45418</v>
      </c>
      <c r="M140" s="49">
        <v>90</v>
      </c>
      <c r="N140" s="50">
        <v>0</v>
      </c>
      <c r="O140" s="51">
        <f t="shared" si="8"/>
        <v>90</v>
      </c>
      <c r="P140" s="52">
        <v>16500000</v>
      </c>
      <c r="Q140" s="50" t="s">
        <v>288</v>
      </c>
      <c r="R140" s="52">
        <v>16500000</v>
      </c>
      <c r="S140" s="52"/>
      <c r="T140" s="43" t="str">
        <f t="shared" ca="1" si="6"/>
        <v>TERMINADO</v>
      </c>
      <c r="U140" s="56" t="s">
        <v>721</v>
      </c>
      <c r="V140" s="54"/>
      <c r="W140" s="55">
        <f t="shared" si="7"/>
        <v>45508</v>
      </c>
      <c r="X140" s="48"/>
    </row>
    <row r="141" spans="1:24" s="42" customFormat="1" ht="236.25">
      <c r="A141" s="31" t="s">
        <v>10</v>
      </c>
      <c r="B141" s="44" t="s">
        <v>722</v>
      </c>
      <c r="C141" s="45" t="s">
        <v>38</v>
      </c>
      <c r="D141" s="45" t="s">
        <v>39</v>
      </c>
      <c r="E141" s="45" t="s">
        <v>723</v>
      </c>
      <c r="F141" s="44" t="s">
        <v>724</v>
      </c>
      <c r="G141" s="44" t="s">
        <v>725</v>
      </c>
      <c r="H141" s="47">
        <v>1030606943</v>
      </c>
      <c r="I141" s="43" t="s">
        <v>43</v>
      </c>
      <c r="J141" s="43" t="s">
        <v>43</v>
      </c>
      <c r="K141" s="44" t="s">
        <v>187</v>
      </c>
      <c r="L141" s="48">
        <v>45415</v>
      </c>
      <c r="M141" s="49">
        <v>90</v>
      </c>
      <c r="N141" s="50">
        <v>0</v>
      </c>
      <c r="O141" s="51">
        <f t="shared" si="8"/>
        <v>90</v>
      </c>
      <c r="P141" s="52">
        <v>12000000</v>
      </c>
      <c r="Q141" s="50" t="s">
        <v>288</v>
      </c>
      <c r="R141" s="52">
        <v>12000000</v>
      </c>
      <c r="S141" s="52"/>
      <c r="T141" s="43" t="str">
        <f t="shared" ca="1" si="6"/>
        <v>TERMINADO</v>
      </c>
      <c r="U141" s="56" t="s">
        <v>726</v>
      </c>
      <c r="V141" s="54"/>
      <c r="W141" s="55">
        <f t="shared" si="7"/>
        <v>45505</v>
      </c>
      <c r="X141" s="48"/>
    </row>
    <row r="142" spans="1:24" s="42" customFormat="1" ht="213.75">
      <c r="A142" s="31" t="s">
        <v>10</v>
      </c>
      <c r="B142" s="44" t="s">
        <v>727</v>
      </c>
      <c r="C142" s="45" t="s">
        <v>38</v>
      </c>
      <c r="D142" s="45" t="s">
        <v>39</v>
      </c>
      <c r="E142" s="45" t="s">
        <v>728</v>
      </c>
      <c r="F142" s="44" t="s">
        <v>729</v>
      </c>
      <c r="G142" s="44" t="s">
        <v>730</v>
      </c>
      <c r="H142" s="47">
        <v>52482153</v>
      </c>
      <c r="I142" s="43" t="s">
        <v>43</v>
      </c>
      <c r="J142" s="43" t="s">
        <v>43</v>
      </c>
      <c r="K142" s="44" t="s">
        <v>56</v>
      </c>
      <c r="L142" s="48">
        <v>45435</v>
      </c>
      <c r="M142" s="49">
        <v>90</v>
      </c>
      <c r="N142" s="50">
        <v>0</v>
      </c>
      <c r="O142" s="51">
        <f t="shared" si="8"/>
        <v>90</v>
      </c>
      <c r="P142" s="52">
        <v>15600000</v>
      </c>
      <c r="Q142" s="50" t="s">
        <v>288</v>
      </c>
      <c r="R142" s="52">
        <v>15600000</v>
      </c>
      <c r="S142" s="52"/>
      <c r="T142" s="43" t="str">
        <f t="shared" ca="1" si="6"/>
        <v>TERMINADO</v>
      </c>
      <c r="U142" s="53" t="s">
        <v>731</v>
      </c>
      <c r="V142" s="54"/>
      <c r="W142" s="55">
        <f t="shared" si="7"/>
        <v>45525</v>
      </c>
      <c r="X142" s="48"/>
    </row>
    <row r="143" spans="1:24" s="42" customFormat="1" ht="409.5">
      <c r="A143" s="31" t="s">
        <v>10</v>
      </c>
      <c r="B143" s="44" t="s">
        <v>732</v>
      </c>
      <c r="C143" s="45" t="s">
        <v>38</v>
      </c>
      <c r="D143" s="45" t="s">
        <v>39</v>
      </c>
      <c r="E143" s="45" t="s">
        <v>733</v>
      </c>
      <c r="F143" s="44" t="s">
        <v>734</v>
      </c>
      <c r="G143" s="44" t="s">
        <v>735</v>
      </c>
      <c r="H143" s="47">
        <v>1032492446</v>
      </c>
      <c r="I143" s="43" t="s">
        <v>43</v>
      </c>
      <c r="J143" s="43" t="s">
        <v>43</v>
      </c>
      <c r="K143" s="46" t="s">
        <v>73</v>
      </c>
      <c r="L143" s="48">
        <v>45418</v>
      </c>
      <c r="M143" s="49">
        <v>90</v>
      </c>
      <c r="N143" s="50">
        <v>0</v>
      </c>
      <c r="O143" s="51">
        <f t="shared" si="8"/>
        <v>90</v>
      </c>
      <c r="P143" s="52">
        <v>16500000</v>
      </c>
      <c r="Q143" s="50" t="s">
        <v>288</v>
      </c>
      <c r="R143" s="52">
        <v>16500000</v>
      </c>
      <c r="S143" s="52"/>
      <c r="T143" s="43" t="str">
        <f t="shared" ca="1" si="6"/>
        <v>TERMINADO</v>
      </c>
      <c r="U143" s="56" t="s">
        <v>736</v>
      </c>
      <c r="V143" s="54"/>
      <c r="W143" s="55">
        <f t="shared" si="7"/>
        <v>45508</v>
      </c>
      <c r="X143" s="48"/>
    </row>
    <row r="144" spans="1:24" s="42" customFormat="1" ht="326.25">
      <c r="A144" s="31" t="s">
        <v>10</v>
      </c>
      <c r="B144" s="44" t="s">
        <v>737</v>
      </c>
      <c r="C144" s="45" t="s">
        <v>38</v>
      </c>
      <c r="D144" s="45" t="s">
        <v>39</v>
      </c>
      <c r="E144" s="45" t="s">
        <v>738</v>
      </c>
      <c r="F144" s="44" t="s">
        <v>739</v>
      </c>
      <c r="G144" s="44" t="s">
        <v>740</v>
      </c>
      <c r="H144" s="47">
        <v>1049627175</v>
      </c>
      <c r="I144" s="43" t="s">
        <v>43</v>
      </c>
      <c r="J144" s="43" t="s">
        <v>43</v>
      </c>
      <c r="K144" s="60" t="s">
        <v>234</v>
      </c>
      <c r="L144" s="48">
        <v>45418</v>
      </c>
      <c r="M144" s="49">
        <v>90</v>
      </c>
      <c r="N144" s="50">
        <v>45</v>
      </c>
      <c r="O144" s="51">
        <f t="shared" si="8"/>
        <v>135</v>
      </c>
      <c r="P144" s="52">
        <v>16500000</v>
      </c>
      <c r="Q144" s="52">
        <v>8250000</v>
      </c>
      <c r="R144" s="52">
        <v>16500000</v>
      </c>
      <c r="S144" s="52"/>
      <c r="T144" s="43" t="str">
        <f t="shared" ca="1" si="6"/>
        <v>TERMINADO</v>
      </c>
      <c r="U144" s="56" t="s">
        <v>741</v>
      </c>
      <c r="V144" s="54"/>
      <c r="W144" s="55">
        <f t="shared" si="7"/>
        <v>45553</v>
      </c>
      <c r="X144" s="48"/>
    </row>
    <row r="145" spans="1:24" s="42" customFormat="1" ht="303.75">
      <c r="A145" s="31" t="s">
        <v>10</v>
      </c>
      <c r="B145" s="44" t="s">
        <v>742</v>
      </c>
      <c r="C145" s="45" t="s">
        <v>38</v>
      </c>
      <c r="D145" s="45" t="s">
        <v>39</v>
      </c>
      <c r="E145" s="45" t="s">
        <v>743</v>
      </c>
      <c r="F145" s="44" t="s">
        <v>744</v>
      </c>
      <c r="G145" s="44" t="s">
        <v>745</v>
      </c>
      <c r="H145" s="47">
        <v>1020746407</v>
      </c>
      <c r="I145" s="43" t="s">
        <v>43</v>
      </c>
      <c r="J145" s="43" t="s">
        <v>43</v>
      </c>
      <c r="K145" s="60" t="s">
        <v>234</v>
      </c>
      <c r="L145" s="48">
        <v>45418</v>
      </c>
      <c r="M145" s="49">
        <v>90</v>
      </c>
      <c r="N145" s="50">
        <v>45</v>
      </c>
      <c r="O145" s="51">
        <f t="shared" si="8"/>
        <v>135</v>
      </c>
      <c r="P145" s="52">
        <v>18000000</v>
      </c>
      <c r="Q145" s="52">
        <v>9000000</v>
      </c>
      <c r="R145" s="52">
        <v>18000000</v>
      </c>
      <c r="S145" s="52"/>
      <c r="T145" s="43" t="str">
        <f t="shared" ca="1" si="6"/>
        <v>TERMINADO</v>
      </c>
      <c r="U145" s="56" t="s">
        <v>746</v>
      </c>
      <c r="V145" s="54"/>
      <c r="W145" s="55">
        <f t="shared" si="7"/>
        <v>45553</v>
      </c>
      <c r="X145" s="48"/>
    </row>
    <row r="146" spans="1:24" s="42" customFormat="1" ht="247.5">
      <c r="A146" s="31" t="s">
        <v>10</v>
      </c>
      <c r="B146" s="44" t="s">
        <v>747</v>
      </c>
      <c r="C146" s="45" t="s">
        <v>38</v>
      </c>
      <c r="D146" s="45" t="s">
        <v>39</v>
      </c>
      <c r="E146" s="45" t="s">
        <v>748</v>
      </c>
      <c r="F146" s="44" t="s">
        <v>749</v>
      </c>
      <c r="G146" s="44" t="s">
        <v>750</v>
      </c>
      <c r="H146" s="47">
        <v>52854215</v>
      </c>
      <c r="I146" s="43" t="s">
        <v>43</v>
      </c>
      <c r="J146" s="43" t="s">
        <v>43</v>
      </c>
      <c r="K146" s="60" t="s">
        <v>234</v>
      </c>
      <c r="L146" s="48">
        <v>45418</v>
      </c>
      <c r="M146" s="49">
        <v>90</v>
      </c>
      <c r="N146" s="50">
        <v>45</v>
      </c>
      <c r="O146" s="51">
        <f t="shared" si="8"/>
        <v>135</v>
      </c>
      <c r="P146" s="52">
        <v>8400000</v>
      </c>
      <c r="Q146" s="52">
        <v>4200000</v>
      </c>
      <c r="R146" s="52">
        <v>8400000</v>
      </c>
      <c r="S146" s="52"/>
      <c r="T146" s="43" t="str">
        <f t="shared" ca="1" si="6"/>
        <v>TERMINADO</v>
      </c>
      <c r="U146" s="56" t="s">
        <v>751</v>
      </c>
      <c r="V146" s="54"/>
      <c r="W146" s="55">
        <f t="shared" si="7"/>
        <v>45553</v>
      </c>
      <c r="X146" s="48"/>
    </row>
    <row r="147" spans="1:24" s="42" customFormat="1" ht="382.5">
      <c r="A147" s="31" t="s">
        <v>10</v>
      </c>
      <c r="B147" s="44" t="s">
        <v>752</v>
      </c>
      <c r="C147" s="45" t="s">
        <v>38</v>
      </c>
      <c r="D147" s="45" t="s">
        <v>39</v>
      </c>
      <c r="E147" s="45" t="s">
        <v>753</v>
      </c>
      <c r="F147" s="44" t="s">
        <v>754</v>
      </c>
      <c r="G147" s="44" t="s">
        <v>755</v>
      </c>
      <c r="H147" s="49">
        <v>1018407451</v>
      </c>
      <c r="I147" s="43" t="s">
        <v>43</v>
      </c>
      <c r="J147" s="43" t="s">
        <v>43</v>
      </c>
      <c r="K147" s="44" t="s">
        <v>170</v>
      </c>
      <c r="L147" s="48">
        <v>45419</v>
      </c>
      <c r="M147" s="49">
        <v>90</v>
      </c>
      <c r="N147" s="50">
        <v>45</v>
      </c>
      <c r="O147" s="51">
        <f t="shared" si="8"/>
        <v>135</v>
      </c>
      <c r="P147" s="52">
        <v>8640000</v>
      </c>
      <c r="Q147" s="52">
        <v>4320000</v>
      </c>
      <c r="R147" s="52">
        <v>8640000</v>
      </c>
      <c r="S147" s="52"/>
      <c r="T147" s="43" t="str">
        <f t="shared" ca="1" si="6"/>
        <v>TERMINADO</v>
      </c>
      <c r="U147" s="56" t="s">
        <v>756</v>
      </c>
      <c r="V147" s="54"/>
      <c r="W147" s="55">
        <f t="shared" si="7"/>
        <v>45554</v>
      </c>
      <c r="X147" s="48"/>
    </row>
    <row r="148" spans="1:24" s="42" customFormat="1" ht="382.5">
      <c r="A148" s="31" t="s">
        <v>10</v>
      </c>
      <c r="B148" s="44" t="s">
        <v>757</v>
      </c>
      <c r="C148" s="45" t="s">
        <v>38</v>
      </c>
      <c r="D148" s="45" t="s">
        <v>39</v>
      </c>
      <c r="E148" s="45" t="s">
        <v>758</v>
      </c>
      <c r="F148" s="44" t="s">
        <v>759</v>
      </c>
      <c r="G148" s="44" t="s">
        <v>760</v>
      </c>
      <c r="H148" s="47">
        <v>79237228</v>
      </c>
      <c r="I148" s="43" t="s">
        <v>43</v>
      </c>
      <c r="J148" s="43" t="s">
        <v>43</v>
      </c>
      <c r="K148" s="44" t="s">
        <v>761</v>
      </c>
      <c r="L148" s="48">
        <v>45441</v>
      </c>
      <c r="M148" s="49">
        <v>90</v>
      </c>
      <c r="N148" s="50">
        <v>0</v>
      </c>
      <c r="O148" s="51">
        <f t="shared" si="8"/>
        <v>90</v>
      </c>
      <c r="P148" s="52">
        <v>8400000</v>
      </c>
      <c r="Q148" s="50" t="s">
        <v>288</v>
      </c>
      <c r="R148" s="52">
        <v>8400000</v>
      </c>
      <c r="S148" s="52"/>
      <c r="T148" s="43" t="str">
        <f t="shared" ca="1" si="6"/>
        <v>TERMINADO</v>
      </c>
      <c r="U148" s="53" t="s">
        <v>762</v>
      </c>
      <c r="V148" s="54"/>
      <c r="W148" s="55">
        <f t="shared" si="7"/>
        <v>45531</v>
      </c>
      <c r="X148" s="48"/>
    </row>
    <row r="149" spans="1:24" s="42" customFormat="1" ht="146.25">
      <c r="A149" s="31" t="s">
        <v>10</v>
      </c>
      <c r="B149" s="44" t="s">
        <v>763</v>
      </c>
      <c r="C149" s="45" t="s">
        <v>38</v>
      </c>
      <c r="D149" s="45" t="s">
        <v>39</v>
      </c>
      <c r="E149" s="45" t="s">
        <v>764</v>
      </c>
      <c r="F149" s="44" t="s">
        <v>765</v>
      </c>
      <c r="G149" s="44" t="s">
        <v>766</v>
      </c>
      <c r="H149" s="47">
        <v>52428639</v>
      </c>
      <c r="I149" s="43" t="s">
        <v>43</v>
      </c>
      <c r="J149" s="43" t="s">
        <v>43</v>
      </c>
      <c r="K149" s="44" t="s">
        <v>187</v>
      </c>
      <c r="L149" s="48">
        <v>45441</v>
      </c>
      <c r="M149" s="49">
        <v>90</v>
      </c>
      <c r="N149" s="50">
        <v>0</v>
      </c>
      <c r="O149" s="51">
        <f t="shared" si="8"/>
        <v>90</v>
      </c>
      <c r="P149" s="52">
        <v>7800000</v>
      </c>
      <c r="Q149" s="50" t="s">
        <v>288</v>
      </c>
      <c r="R149" s="52">
        <v>7800000</v>
      </c>
      <c r="S149" s="52"/>
      <c r="T149" s="43" t="str">
        <f t="shared" ca="1" si="6"/>
        <v>TERMINADO</v>
      </c>
      <c r="U149" s="53" t="s">
        <v>767</v>
      </c>
      <c r="V149" s="54"/>
      <c r="W149" s="55">
        <f t="shared" si="7"/>
        <v>45531</v>
      </c>
      <c r="X149" s="48"/>
    </row>
    <row r="150" spans="1:24" s="42" customFormat="1" ht="292.5">
      <c r="A150" s="31" t="s">
        <v>10</v>
      </c>
      <c r="B150" s="44" t="s">
        <v>768</v>
      </c>
      <c r="C150" s="45" t="s">
        <v>38</v>
      </c>
      <c r="D150" s="45" t="s">
        <v>39</v>
      </c>
      <c r="E150" s="45" t="s">
        <v>769</v>
      </c>
      <c r="F150" s="44" t="s">
        <v>770</v>
      </c>
      <c r="G150" s="44" t="s">
        <v>771</v>
      </c>
      <c r="H150" s="47">
        <v>1019118913</v>
      </c>
      <c r="I150" s="43" t="s">
        <v>43</v>
      </c>
      <c r="J150" s="43" t="s">
        <v>43</v>
      </c>
      <c r="K150" s="46" t="s">
        <v>101</v>
      </c>
      <c r="L150" s="48">
        <v>45447</v>
      </c>
      <c r="M150" s="49">
        <v>90</v>
      </c>
      <c r="N150" s="50">
        <v>0</v>
      </c>
      <c r="O150" s="51">
        <f t="shared" si="8"/>
        <v>90</v>
      </c>
      <c r="P150" s="52">
        <v>18000000</v>
      </c>
      <c r="Q150" s="50" t="s">
        <v>288</v>
      </c>
      <c r="R150" s="52">
        <v>18000000</v>
      </c>
      <c r="S150" s="52"/>
      <c r="T150" s="43" t="str">
        <f t="shared" ca="1" si="6"/>
        <v>TERMINADO</v>
      </c>
      <c r="U150" s="53" t="s">
        <v>772</v>
      </c>
      <c r="V150" s="54"/>
      <c r="W150" s="55">
        <f t="shared" si="7"/>
        <v>45537</v>
      </c>
      <c r="X150" s="48"/>
    </row>
    <row r="151" spans="1:24" s="42" customFormat="1" ht="281.25">
      <c r="A151" s="31" t="s">
        <v>10</v>
      </c>
      <c r="B151" s="44" t="s">
        <v>773</v>
      </c>
      <c r="C151" s="45" t="s">
        <v>38</v>
      </c>
      <c r="D151" s="45" t="s">
        <v>39</v>
      </c>
      <c r="E151" s="45" t="s">
        <v>774</v>
      </c>
      <c r="F151" s="44" t="s">
        <v>775</v>
      </c>
      <c r="G151" s="44" t="s">
        <v>776</v>
      </c>
      <c r="H151" s="47">
        <v>1061047863</v>
      </c>
      <c r="I151" s="43" t="s">
        <v>43</v>
      </c>
      <c r="J151" s="43" t="s">
        <v>43</v>
      </c>
      <c r="K151" s="46" t="s">
        <v>113</v>
      </c>
      <c r="L151" s="48">
        <v>45454</v>
      </c>
      <c r="M151" s="47">
        <v>120</v>
      </c>
      <c r="N151" s="50">
        <v>0</v>
      </c>
      <c r="O151" s="51">
        <f t="shared" si="8"/>
        <v>120</v>
      </c>
      <c r="P151" s="52">
        <v>20000000</v>
      </c>
      <c r="Q151" s="50" t="s">
        <v>288</v>
      </c>
      <c r="R151" s="52">
        <v>20000000</v>
      </c>
      <c r="S151" s="52"/>
      <c r="T151" s="43" t="str">
        <f t="shared" ca="1" si="6"/>
        <v>TERMINADO</v>
      </c>
      <c r="U151" s="53" t="s">
        <v>777</v>
      </c>
      <c r="V151" s="54"/>
      <c r="W151" s="55">
        <f t="shared" si="7"/>
        <v>45574</v>
      </c>
      <c r="X151" s="48"/>
    </row>
    <row r="152" spans="1:24" s="42" customFormat="1" ht="292.5">
      <c r="A152" s="31" t="s">
        <v>10</v>
      </c>
      <c r="B152" s="44" t="s">
        <v>778</v>
      </c>
      <c r="C152" s="45" t="s">
        <v>38</v>
      </c>
      <c r="D152" s="45" t="s">
        <v>39</v>
      </c>
      <c r="E152" s="45" t="s">
        <v>779</v>
      </c>
      <c r="F152" s="44" t="s">
        <v>770</v>
      </c>
      <c r="G152" s="44" t="s">
        <v>780</v>
      </c>
      <c r="H152" s="47">
        <v>23494712</v>
      </c>
      <c r="I152" s="43" t="s">
        <v>43</v>
      </c>
      <c r="J152" s="43" t="s">
        <v>43</v>
      </c>
      <c r="K152" s="46" t="s">
        <v>101</v>
      </c>
      <c r="L152" s="48">
        <v>45449</v>
      </c>
      <c r="M152" s="47">
        <v>120</v>
      </c>
      <c r="N152" s="50">
        <v>60</v>
      </c>
      <c r="O152" s="51">
        <f t="shared" si="8"/>
        <v>180</v>
      </c>
      <c r="P152" s="52">
        <v>22000000</v>
      </c>
      <c r="Q152" s="52">
        <v>11000000</v>
      </c>
      <c r="R152" s="52">
        <v>22000000</v>
      </c>
      <c r="S152" s="52"/>
      <c r="T152" s="43" t="str">
        <f t="shared" ca="1" si="6"/>
        <v>TERMINADO</v>
      </c>
      <c r="U152" s="56" t="s">
        <v>781</v>
      </c>
      <c r="V152" s="54"/>
      <c r="W152" s="55">
        <f t="shared" si="7"/>
        <v>45629</v>
      </c>
      <c r="X152" s="48"/>
    </row>
    <row r="153" spans="1:24" s="42" customFormat="1" ht="326.25">
      <c r="A153" s="31" t="s">
        <v>10</v>
      </c>
      <c r="B153" s="44" t="s">
        <v>782</v>
      </c>
      <c r="C153" s="45" t="s">
        <v>38</v>
      </c>
      <c r="D153" s="45" t="s">
        <v>39</v>
      </c>
      <c r="E153" s="45" t="s">
        <v>783</v>
      </c>
      <c r="F153" s="44" t="s">
        <v>784</v>
      </c>
      <c r="G153" s="44" t="s">
        <v>785</v>
      </c>
      <c r="H153" s="47">
        <v>1000851290</v>
      </c>
      <c r="I153" s="43" t="s">
        <v>43</v>
      </c>
      <c r="J153" s="43" t="s">
        <v>43</v>
      </c>
      <c r="K153" s="46" t="s">
        <v>73</v>
      </c>
      <c r="L153" s="48">
        <v>45454</v>
      </c>
      <c r="M153" s="47">
        <v>120</v>
      </c>
      <c r="N153" s="50">
        <v>60</v>
      </c>
      <c r="O153" s="51">
        <f t="shared" si="8"/>
        <v>180</v>
      </c>
      <c r="P153" s="52">
        <v>12000000</v>
      </c>
      <c r="Q153" s="52">
        <v>6000000</v>
      </c>
      <c r="R153" s="52">
        <v>12000000</v>
      </c>
      <c r="S153" s="52"/>
      <c r="T153" s="43" t="str">
        <f t="shared" ca="1" si="6"/>
        <v>TERMINADO</v>
      </c>
      <c r="U153" s="53" t="s">
        <v>781</v>
      </c>
      <c r="V153" s="54"/>
      <c r="W153" s="55">
        <f t="shared" si="7"/>
        <v>45634</v>
      </c>
      <c r="X153" s="48"/>
    </row>
    <row r="154" spans="1:24" s="42" customFormat="1" ht="247.5">
      <c r="A154" s="31" t="s">
        <v>10</v>
      </c>
      <c r="B154" s="44" t="s">
        <v>786</v>
      </c>
      <c r="C154" s="45" t="s">
        <v>38</v>
      </c>
      <c r="D154" s="45" t="s">
        <v>39</v>
      </c>
      <c r="E154" s="45" t="s">
        <v>787</v>
      </c>
      <c r="F154" s="44" t="s">
        <v>788</v>
      </c>
      <c r="G154" s="44" t="s">
        <v>789</v>
      </c>
      <c r="H154" s="47">
        <v>53037864</v>
      </c>
      <c r="I154" s="43" t="s">
        <v>43</v>
      </c>
      <c r="J154" s="43" t="s">
        <v>43</v>
      </c>
      <c r="K154" s="46" t="s">
        <v>68</v>
      </c>
      <c r="L154" s="48">
        <v>45450</v>
      </c>
      <c r="M154" s="47">
        <v>120</v>
      </c>
      <c r="N154" s="50">
        <v>60</v>
      </c>
      <c r="O154" s="51">
        <f t="shared" si="8"/>
        <v>180</v>
      </c>
      <c r="P154" s="52">
        <v>22000000</v>
      </c>
      <c r="Q154" s="52">
        <v>11000000</v>
      </c>
      <c r="R154" s="52">
        <v>22000000</v>
      </c>
      <c r="S154" s="52"/>
      <c r="T154" s="43" t="str">
        <f t="shared" ca="1" si="6"/>
        <v>TERMINADO</v>
      </c>
      <c r="U154" s="53" t="s">
        <v>790</v>
      </c>
      <c r="V154" s="54"/>
      <c r="W154" s="55">
        <f t="shared" si="7"/>
        <v>45630</v>
      </c>
      <c r="X154" s="48"/>
    </row>
    <row r="155" spans="1:24" s="42" customFormat="1" ht="326.25">
      <c r="A155" s="31" t="s">
        <v>10</v>
      </c>
      <c r="B155" s="44" t="s">
        <v>791</v>
      </c>
      <c r="C155" s="45" t="s">
        <v>38</v>
      </c>
      <c r="D155" s="45" t="s">
        <v>39</v>
      </c>
      <c r="E155" s="45" t="s">
        <v>792</v>
      </c>
      <c r="F155" s="44" t="s">
        <v>793</v>
      </c>
      <c r="G155" s="44" t="s">
        <v>794</v>
      </c>
      <c r="H155" s="47">
        <v>1013615672</v>
      </c>
      <c r="I155" s="43" t="s">
        <v>43</v>
      </c>
      <c r="J155" s="43" t="s">
        <v>43</v>
      </c>
      <c r="K155" s="46" t="s">
        <v>101</v>
      </c>
      <c r="L155" s="48">
        <v>45457</v>
      </c>
      <c r="M155" s="47">
        <v>120</v>
      </c>
      <c r="N155" s="50">
        <v>0</v>
      </c>
      <c r="O155" s="51">
        <f t="shared" si="8"/>
        <v>120</v>
      </c>
      <c r="P155" s="52">
        <v>23200000</v>
      </c>
      <c r="Q155" s="50" t="s">
        <v>288</v>
      </c>
      <c r="R155" s="52">
        <v>23200000</v>
      </c>
      <c r="S155" s="52"/>
      <c r="T155" s="43" t="str">
        <f t="shared" ca="1" si="6"/>
        <v>TERMINADO</v>
      </c>
      <c r="U155" s="53" t="s">
        <v>790</v>
      </c>
      <c r="V155" s="54"/>
      <c r="W155" s="55">
        <f t="shared" si="7"/>
        <v>45577</v>
      </c>
      <c r="X155" s="48"/>
    </row>
    <row r="156" spans="1:24" s="42" customFormat="1" ht="315">
      <c r="A156" s="31" t="s">
        <v>10</v>
      </c>
      <c r="B156" s="44" t="s">
        <v>795</v>
      </c>
      <c r="C156" s="45" t="s">
        <v>38</v>
      </c>
      <c r="D156" s="45" t="s">
        <v>39</v>
      </c>
      <c r="E156" s="45" t="s">
        <v>796</v>
      </c>
      <c r="F156" s="44" t="s">
        <v>797</v>
      </c>
      <c r="G156" s="44" t="s">
        <v>798</v>
      </c>
      <c r="H156" s="47">
        <v>1010235944</v>
      </c>
      <c r="I156" s="43" t="s">
        <v>43</v>
      </c>
      <c r="J156" s="43" t="s">
        <v>43</v>
      </c>
      <c r="K156" s="46" t="s">
        <v>62</v>
      </c>
      <c r="L156" s="48">
        <v>45455</v>
      </c>
      <c r="M156" s="47">
        <v>120</v>
      </c>
      <c r="N156" s="50">
        <v>0</v>
      </c>
      <c r="O156" s="51">
        <f t="shared" si="8"/>
        <v>120</v>
      </c>
      <c r="P156" s="52">
        <v>28000000</v>
      </c>
      <c r="Q156" s="50" t="s">
        <v>288</v>
      </c>
      <c r="R156" s="52">
        <v>28000000</v>
      </c>
      <c r="S156" s="52"/>
      <c r="T156" s="43" t="str">
        <f t="shared" ca="1" si="6"/>
        <v>TERMINADO</v>
      </c>
      <c r="U156" s="56" t="s">
        <v>799</v>
      </c>
      <c r="V156" s="54"/>
      <c r="W156" s="55">
        <f t="shared" si="7"/>
        <v>45575</v>
      </c>
      <c r="X156" s="48"/>
    </row>
    <row r="157" spans="1:24" s="42" customFormat="1" ht="191.25">
      <c r="A157" s="31" t="s">
        <v>10</v>
      </c>
      <c r="B157" s="44" t="s">
        <v>800</v>
      </c>
      <c r="C157" s="45" t="s">
        <v>38</v>
      </c>
      <c r="D157" s="45" t="s">
        <v>39</v>
      </c>
      <c r="E157" s="45" t="s">
        <v>801</v>
      </c>
      <c r="F157" s="44" t="s">
        <v>802</v>
      </c>
      <c r="G157" s="44" t="s">
        <v>803</v>
      </c>
      <c r="H157" s="49">
        <v>80410411</v>
      </c>
      <c r="I157" s="43" t="s">
        <v>43</v>
      </c>
      <c r="J157" s="43" t="s">
        <v>43</v>
      </c>
      <c r="K157" s="46" t="s">
        <v>113</v>
      </c>
      <c r="L157" s="48">
        <v>45457</v>
      </c>
      <c r="M157" s="47">
        <v>120</v>
      </c>
      <c r="N157" s="50">
        <v>60</v>
      </c>
      <c r="O157" s="51">
        <f t="shared" si="8"/>
        <v>180</v>
      </c>
      <c r="P157" s="52">
        <v>10800000</v>
      </c>
      <c r="Q157" s="52">
        <v>5400000</v>
      </c>
      <c r="R157" s="52">
        <v>10800000</v>
      </c>
      <c r="S157" s="52"/>
      <c r="T157" s="43" t="str">
        <f t="shared" ca="1" si="6"/>
        <v>TERMINADO</v>
      </c>
      <c r="U157" s="53" t="s">
        <v>804</v>
      </c>
      <c r="V157" s="54"/>
      <c r="W157" s="55">
        <f t="shared" si="7"/>
        <v>45637</v>
      </c>
      <c r="X157" s="48"/>
    </row>
    <row r="158" spans="1:24" s="42" customFormat="1" ht="225">
      <c r="A158" s="31" t="s">
        <v>10</v>
      </c>
      <c r="B158" s="44" t="s">
        <v>805</v>
      </c>
      <c r="C158" s="45" t="s">
        <v>38</v>
      </c>
      <c r="D158" s="45" t="s">
        <v>39</v>
      </c>
      <c r="E158" s="45" t="s">
        <v>806</v>
      </c>
      <c r="F158" s="44" t="s">
        <v>807</v>
      </c>
      <c r="G158" s="44" t="s">
        <v>808</v>
      </c>
      <c r="H158" s="47">
        <v>80385765</v>
      </c>
      <c r="I158" s="43" t="s">
        <v>43</v>
      </c>
      <c r="J158" s="43" t="s">
        <v>43</v>
      </c>
      <c r="K158" s="60" t="s">
        <v>234</v>
      </c>
      <c r="L158" s="48">
        <v>45460</v>
      </c>
      <c r="M158" s="47">
        <v>120</v>
      </c>
      <c r="N158" s="50">
        <v>0</v>
      </c>
      <c r="O158" s="51">
        <f t="shared" si="8"/>
        <v>120</v>
      </c>
      <c r="P158" s="52">
        <v>24000000</v>
      </c>
      <c r="Q158" s="50" t="s">
        <v>288</v>
      </c>
      <c r="R158" s="52">
        <v>24000000</v>
      </c>
      <c r="S158" s="52"/>
      <c r="T158" s="43" t="str">
        <f t="shared" ca="1" si="6"/>
        <v>TERMINADO</v>
      </c>
      <c r="U158" s="56" t="s">
        <v>809</v>
      </c>
      <c r="V158" s="54"/>
      <c r="W158" s="55">
        <f t="shared" si="7"/>
        <v>45580</v>
      </c>
      <c r="X158" s="48"/>
    </row>
    <row r="159" spans="1:24" s="42" customFormat="1" ht="146.25">
      <c r="A159" s="31" t="s">
        <v>10</v>
      </c>
      <c r="B159" s="44" t="s">
        <v>810</v>
      </c>
      <c r="C159" s="45" t="s">
        <v>38</v>
      </c>
      <c r="D159" s="45" t="s">
        <v>39</v>
      </c>
      <c r="E159" s="45" t="s">
        <v>811</v>
      </c>
      <c r="F159" s="44" t="s">
        <v>812</v>
      </c>
      <c r="G159" s="44" t="s">
        <v>813</v>
      </c>
      <c r="H159" s="47">
        <v>79289726</v>
      </c>
      <c r="I159" s="43" t="s">
        <v>43</v>
      </c>
      <c r="J159" s="43" t="s">
        <v>43</v>
      </c>
      <c r="K159" s="44" t="s">
        <v>596</v>
      </c>
      <c r="L159" s="48">
        <v>45460</v>
      </c>
      <c r="M159" s="47">
        <v>120</v>
      </c>
      <c r="N159" s="50">
        <v>0</v>
      </c>
      <c r="O159" s="51">
        <f t="shared" si="8"/>
        <v>120</v>
      </c>
      <c r="P159" s="52">
        <v>10000000</v>
      </c>
      <c r="Q159" s="50" t="s">
        <v>288</v>
      </c>
      <c r="R159" s="52">
        <v>10000000</v>
      </c>
      <c r="S159" s="52"/>
      <c r="T159" s="43" t="str">
        <f t="shared" ca="1" si="6"/>
        <v>TERMINADO</v>
      </c>
      <c r="U159" s="53" t="s">
        <v>814</v>
      </c>
      <c r="V159" s="54"/>
      <c r="W159" s="55">
        <f t="shared" si="7"/>
        <v>45580</v>
      </c>
      <c r="X159" s="48"/>
    </row>
    <row r="160" spans="1:24" s="42" customFormat="1" ht="191.25">
      <c r="A160" s="31" t="s">
        <v>10</v>
      </c>
      <c r="B160" s="44" t="s">
        <v>815</v>
      </c>
      <c r="C160" s="45" t="s">
        <v>38</v>
      </c>
      <c r="D160" s="45" t="s">
        <v>39</v>
      </c>
      <c r="E160" s="45" t="s">
        <v>816</v>
      </c>
      <c r="F160" s="44" t="s">
        <v>802</v>
      </c>
      <c r="G160" s="44" t="s">
        <v>817</v>
      </c>
      <c r="H160" s="49">
        <v>1071166907</v>
      </c>
      <c r="I160" s="43" t="s">
        <v>43</v>
      </c>
      <c r="J160" s="43" t="s">
        <v>43</v>
      </c>
      <c r="K160" s="46" t="s">
        <v>113</v>
      </c>
      <c r="L160" s="48">
        <v>45457</v>
      </c>
      <c r="M160" s="47">
        <v>120</v>
      </c>
      <c r="N160" s="50">
        <v>60</v>
      </c>
      <c r="O160" s="51">
        <f t="shared" si="8"/>
        <v>180</v>
      </c>
      <c r="P160" s="52">
        <v>10800000</v>
      </c>
      <c r="Q160" s="52">
        <v>5400000</v>
      </c>
      <c r="R160" s="52">
        <v>10800000</v>
      </c>
      <c r="S160" s="52"/>
      <c r="T160" s="43" t="str">
        <f t="shared" ca="1" si="6"/>
        <v>TERMINADO</v>
      </c>
      <c r="U160" s="56" t="s">
        <v>818</v>
      </c>
      <c r="V160" s="54"/>
      <c r="W160" s="55">
        <f t="shared" si="7"/>
        <v>45637</v>
      </c>
      <c r="X160" s="48"/>
    </row>
    <row r="161" spans="1:24" s="42" customFormat="1" ht="281.25">
      <c r="A161" s="31" t="s">
        <v>10</v>
      </c>
      <c r="B161" s="44" t="s">
        <v>819</v>
      </c>
      <c r="C161" s="45" t="s">
        <v>38</v>
      </c>
      <c r="D161" s="45" t="s">
        <v>39</v>
      </c>
      <c r="E161" s="45" t="s">
        <v>820</v>
      </c>
      <c r="F161" s="44" t="s">
        <v>821</v>
      </c>
      <c r="G161" s="44" t="s">
        <v>822</v>
      </c>
      <c r="H161" s="47">
        <v>52314352</v>
      </c>
      <c r="I161" s="43" t="s">
        <v>43</v>
      </c>
      <c r="J161" s="43" t="s">
        <v>43</v>
      </c>
      <c r="K161" s="46" t="s">
        <v>559</v>
      </c>
      <c r="L161" s="48">
        <v>45455</v>
      </c>
      <c r="M161" s="47">
        <v>120</v>
      </c>
      <c r="N161" s="50">
        <v>0</v>
      </c>
      <c r="O161" s="51">
        <f t="shared" si="8"/>
        <v>120</v>
      </c>
      <c r="P161" s="52">
        <v>34164000</v>
      </c>
      <c r="Q161" s="50" t="s">
        <v>288</v>
      </c>
      <c r="R161" s="52">
        <v>34164000</v>
      </c>
      <c r="S161" s="52"/>
      <c r="T161" s="43" t="str">
        <f t="shared" ca="1" si="6"/>
        <v>TERMINADO</v>
      </c>
      <c r="U161" s="56" t="s">
        <v>818</v>
      </c>
      <c r="V161" s="54"/>
      <c r="W161" s="55">
        <f t="shared" si="7"/>
        <v>45575</v>
      </c>
      <c r="X161" s="48"/>
    </row>
    <row r="162" spans="1:24" s="42" customFormat="1" ht="281.25">
      <c r="A162" s="31" t="s">
        <v>10</v>
      </c>
      <c r="B162" s="44" t="s">
        <v>823</v>
      </c>
      <c r="C162" s="45" t="s">
        <v>38</v>
      </c>
      <c r="D162" s="45" t="s">
        <v>39</v>
      </c>
      <c r="E162" s="45" t="s">
        <v>824</v>
      </c>
      <c r="F162" s="44" t="s">
        <v>825</v>
      </c>
      <c r="G162" s="44" t="s">
        <v>826</v>
      </c>
      <c r="H162" s="47">
        <v>1061803830</v>
      </c>
      <c r="I162" s="43" t="s">
        <v>43</v>
      </c>
      <c r="J162" s="43" t="s">
        <v>43</v>
      </c>
      <c r="K162" s="46" t="s">
        <v>62</v>
      </c>
      <c r="L162" s="48">
        <v>45460</v>
      </c>
      <c r="M162" s="47">
        <v>120</v>
      </c>
      <c r="N162" s="44">
        <v>60</v>
      </c>
      <c r="O162" s="51">
        <f t="shared" si="8"/>
        <v>180</v>
      </c>
      <c r="P162" s="52">
        <v>24000000</v>
      </c>
      <c r="Q162" s="62">
        <v>12000000</v>
      </c>
      <c r="R162" s="52">
        <v>24000000</v>
      </c>
      <c r="S162" s="52"/>
      <c r="T162" s="43" t="str">
        <f t="shared" ca="1" si="6"/>
        <v>TERMINADO</v>
      </c>
      <c r="U162" s="53" t="s">
        <v>827</v>
      </c>
      <c r="V162" s="54"/>
      <c r="W162" s="55">
        <f t="shared" si="7"/>
        <v>45640</v>
      </c>
      <c r="X162" s="48"/>
    </row>
    <row r="163" spans="1:24" s="42" customFormat="1" ht="326.25">
      <c r="A163" s="31" t="s">
        <v>10</v>
      </c>
      <c r="B163" s="44" t="s">
        <v>828</v>
      </c>
      <c r="C163" s="45" t="s">
        <v>38</v>
      </c>
      <c r="D163" s="45" t="s">
        <v>39</v>
      </c>
      <c r="E163" s="45" t="s">
        <v>829</v>
      </c>
      <c r="F163" s="44" t="s">
        <v>830</v>
      </c>
      <c r="G163" s="44" t="s">
        <v>831</v>
      </c>
      <c r="H163" s="47">
        <v>1013629562</v>
      </c>
      <c r="I163" s="43" t="s">
        <v>43</v>
      </c>
      <c r="J163" s="43" t="s">
        <v>43</v>
      </c>
      <c r="K163" s="46" t="s">
        <v>113</v>
      </c>
      <c r="L163" s="48">
        <v>45463</v>
      </c>
      <c r="M163" s="47">
        <v>120</v>
      </c>
      <c r="N163" s="44">
        <v>60</v>
      </c>
      <c r="O163" s="51">
        <f t="shared" si="8"/>
        <v>180</v>
      </c>
      <c r="P163" s="52">
        <v>22000000</v>
      </c>
      <c r="Q163" s="62">
        <v>11000000</v>
      </c>
      <c r="R163" s="52">
        <v>22000000</v>
      </c>
      <c r="S163" s="52"/>
      <c r="T163" s="43" t="str">
        <f t="shared" ca="1" si="6"/>
        <v>TERMINADO</v>
      </c>
      <c r="U163" s="53" t="s">
        <v>832</v>
      </c>
      <c r="V163" s="54"/>
      <c r="W163" s="55">
        <f t="shared" si="7"/>
        <v>45643</v>
      </c>
      <c r="X163" s="48"/>
    </row>
    <row r="164" spans="1:24" s="42" customFormat="1" ht="225">
      <c r="A164" s="31" t="s">
        <v>10</v>
      </c>
      <c r="B164" s="44" t="s">
        <v>833</v>
      </c>
      <c r="C164" s="45" t="s">
        <v>38</v>
      </c>
      <c r="D164" s="45" t="s">
        <v>39</v>
      </c>
      <c r="E164" s="45" t="s">
        <v>834</v>
      </c>
      <c r="F164" s="44" t="s">
        <v>835</v>
      </c>
      <c r="G164" s="44" t="s">
        <v>836</v>
      </c>
      <c r="H164" s="47">
        <v>1091663411</v>
      </c>
      <c r="I164" s="43" t="s">
        <v>43</v>
      </c>
      <c r="J164" s="43" t="s">
        <v>43</v>
      </c>
      <c r="K164" s="46" t="s">
        <v>62</v>
      </c>
      <c r="L164" s="48">
        <v>45460</v>
      </c>
      <c r="M164" s="47">
        <v>120</v>
      </c>
      <c r="N164" s="44">
        <v>60</v>
      </c>
      <c r="O164" s="51">
        <f t="shared" si="8"/>
        <v>180</v>
      </c>
      <c r="P164" s="52">
        <v>14000000</v>
      </c>
      <c r="Q164" s="52">
        <v>7000000</v>
      </c>
      <c r="R164" s="52">
        <v>14000000</v>
      </c>
      <c r="S164" s="52"/>
      <c r="T164" s="43" t="str">
        <f t="shared" ca="1" si="6"/>
        <v>TERMINADO</v>
      </c>
      <c r="U164" s="53" t="s">
        <v>837</v>
      </c>
      <c r="V164" s="54"/>
      <c r="W164" s="55">
        <f t="shared" si="7"/>
        <v>45640</v>
      </c>
      <c r="X164" s="48"/>
    </row>
    <row r="165" spans="1:24" s="42" customFormat="1" ht="405">
      <c r="A165" s="31" t="s">
        <v>10</v>
      </c>
      <c r="B165" s="44" t="s">
        <v>838</v>
      </c>
      <c r="C165" s="45" t="s">
        <v>38</v>
      </c>
      <c r="D165" s="45" t="s">
        <v>39</v>
      </c>
      <c r="E165" s="45" t="s">
        <v>839</v>
      </c>
      <c r="F165" s="44" t="s">
        <v>840</v>
      </c>
      <c r="G165" s="44" t="s">
        <v>841</v>
      </c>
      <c r="H165" s="47">
        <v>1026255127</v>
      </c>
      <c r="I165" s="43" t="s">
        <v>43</v>
      </c>
      <c r="J165" s="43" t="s">
        <v>43</v>
      </c>
      <c r="K165" s="46" t="s">
        <v>380</v>
      </c>
      <c r="L165" s="48">
        <v>45467</v>
      </c>
      <c r="M165" s="47">
        <v>120</v>
      </c>
      <c r="N165" s="44">
        <v>60</v>
      </c>
      <c r="O165" s="51">
        <f t="shared" si="8"/>
        <v>180</v>
      </c>
      <c r="P165" s="52">
        <v>34164000</v>
      </c>
      <c r="Q165" s="52">
        <v>17082000</v>
      </c>
      <c r="R165" s="52">
        <v>34164000</v>
      </c>
      <c r="S165" s="52"/>
      <c r="T165" s="43" t="str">
        <f t="shared" ca="1" si="6"/>
        <v>TERMINADO</v>
      </c>
      <c r="U165" s="53" t="s">
        <v>842</v>
      </c>
      <c r="V165" s="54"/>
      <c r="W165" s="55">
        <f t="shared" si="7"/>
        <v>45647</v>
      </c>
      <c r="X165" s="48"/>
    </row>
    <row r="166" spans="1:24" s="42" customFormat="1" ht="202.5">
      <c r="A166" s="31" t="s">
        <v>10</v>
      </c>
      <c r="B166" s="44" t="s">
        <v>843</v>
      </c>
      <c r="C166" s="45" t="s">
        <v>38</v>
      </c>
      <c r="D166" s="45" t="s">
        <v>39</v>
      </c>
      <c r="E166" s="45" t="s">
        <v>844</v>
      </c>
      <c r="F166" s="44" t="s">
        <v>845</v>
      </c>
      <c r="G166" s="44" t="s">
        <v>846</v>
      </c>
      <c r="H166" s="47">
        <v>80449648</v>
      </c>
      <c r="I166" s="43" t="s">
        <v>43</v>
      </c>
      <c r="J166" s="43" t="s">
        <v>43</v>
      </c>
      <c r="K166" s="46" t="s">
        <v>68</v>
      </c>
      <c r="L166" s="48">
        <v>45467</v>
      </c>
      <c r="M166" s="47">
        <v>120</v>
      </c>
      <c r="N166" s="50">
        <v>0</v>
      </c>
      <c r="O166" s="51">
        <f t="shared" si="8"/>
        <v>120</v>
      </c>
      <c r="P166" s="52">
        <v>22000000</v>
      </c>
      <c r="Q166" s="50" t="s">
        <v>288</v>
      </c>
      <c r="R166" s="52">
        <v>22000000</v>
      </c>
      <c r="S166" s="52"/>
      <c r="T166" s="43" t="str">
        <f t="shared" ca="1" si="6"/>
        <v>TERMINADO</v>
      </c>
      <c r="U166" s="53" t="s">
        <v>847</v>
      </c>
      <c r="V166" s="54"/>
      <c r="W166" s="55">
        <f t="shared" si="7"/>
        <v>45587</v>
      </c>
      <c r="X166" s="48"/>
    </row>
    <row r="167" spans="1:24" s="42" customFormat="1" ht="409.5">
      <c r="A167" s="31" t="s">
        <v>10</v>
      </c>
      <c r="B167" s="44" t="s">
        <v>848</v>
      </c>
      <c r="C167" s="45" t="s">
        <v>38</v>
      </c>
      <c r="D167" s="45" t="s">
        <v>39</v>
      </c>
      <c r="E167" s="45" t="s">
        <v>849</v>
      </c>
      <c r="F167" s="44" t="s">
        <v>850</v>
      </c>
      <c r="G167" s="44" t="s">
        <v>851</v>
      </c>
      <c r="H167" s="47">
        <v>52349445</v>
      </c>
      <c r="I167" s="43" t="s">
        <v>43</v>
      </c>
      <c r="J167" s="43" t="s">
        <v>43</v>
      </c>
      <c r="K167" s="46" t="s">
        <v>68</v>
      </c>
      <c r="L167" s="48">
        <v>45468</v>
      </c>
      <c r="M167" s="47">
        <v>120</v>
      </c>
      <c r="N167" s="46">
        <v>0</v>
      </c>
      <c r="O167" s="51">
        <f t="shared" si="8"/>
        <v>120</v>
      </c>
      <c r="P167" s="52">
        <v>19092000</v>
      </c>
      <c r="Q167" s="50" t="s">
        <v>288</v>
      </c>
      <c r="R167" s="52">
        <v>19092000</v>
      </c>
      <c r="S167" s="52"/>
      <c r="T167" s="43" t="str">
        <f t="shared" ca="1" si="6"/>
        <v>TERMINADO</v>
      </c>
      <c r="U167" s="53" t="s">
        <v>852</v>
      </c>
      <c r="V167" s="54"/>
      <c r="W167" s="55">
        <f t="shared" si="7"/>
        <v>45588</v>
      </c>
      <c r="X167" s="48"/>
    </row>
    <row r="168" spans="1:24" s="42" customFormat="1" ht="326.25">
      <c r="A168" s="31" t="s">
        <v>10</v>
      </c>
      <c r="B168" s="44" t="s">
        <v>853</v>
      </c>
      <c r="C168" s="45" t="s">
        <v>38</v>
      </c>
      <c r="D168" s="45" t="s">
        <v>39</v>
      </c>
      <c r="E168" s="45" t="s">
        <v>854</v>
      </c>
      <c r="F168" s="44" t="s">
        <v>855</v>
      </c>
      <c r="G168" s="44" t="s">
        <v>856</v>
      </c>
      <c r="H168" s="47">
        <v>43113372</v>
      </c>
      <c r="I168" s="43" t="s">
        <v>43</v>
      </c>
      <c r="J168" s="43" t="s">
        <v>43</v>
      </c>
      <c r="K168" s="46" t="s">
        <v>73</v>
      </c>
      <c r="L168" s="48">
        <v>45477</v>
      </c>
      <c r="M168" s="47">
        <v>120</v>
      </c>
      <c r="N168" s="46">
        <v>0</v>
      </c>
      <c r="O168" s="51">
        <f t="shared" si="8"/>
        <v>120</v>
      </c>
      <c r="P168" s="52">
        <v>19092000</v>
      </c>
      <c r="Q168" s="50" t="s">
        <v>288</v>
      </c>
      <c r="R168" s="52">
        <v>19092000</v>
      </c>
      <c r="S168" s="52"/>
      <c r="T168" s="43" t="str">
        <f t="shared" ca="1" si="6"/>
        <v>TERMINADO</v>
      </c>
      <c r="U168" s="53" t="s">
        <v>857</v>
      </c>
      <c r="V168" s="54"/>
      <c r="W168" s="55">
        <f t="shared" si="7"/>
        <v>45597</v>
      </c>
      <c r="X168" s="48"/>
    </row>
    <row r="169" spans="1:24" s="42" customFormat="1" ht="409.5">
      <c r="A169" s="31" t="s">
        <v>10</v>
      </c>
      <c r="B169" s="44" t="s">
        <v>858</v>
      </c>
      <c r="C169" s="45" t="s">
        <v>38</v>
      </c>
      <c r="D169" s="45" t="s">
        <v>39</v>
      </c>
      <c r="E169" s="45" t="s">
        <v>859</v>
      </c>
      <c r="F169" s="44" t="s">
        <v>860</v>
      </c>
      <c r="G169" s="44" t="s">
        <v>861</v>
      </c>
      <c r="H169" s="63">
        <v>1033727990</v>
      </c>
      <c r="I169" s="43" t="s">
        <v>43</v>
      </c>
      <c r="J169" s="43" t="s">
        <v>43</v>
      </c>
      <c r="K169" s="46" t="s">
        <v>380</v>
      </c>
      <c r="L169" s="48">
        <v>45476</v>
      </c>
      <c r="M169" s="47">
        <v>120</v>
      </c>
      <c r="N169" s="46">
        <v>0</v>
      </c>
      <c r="O169" s="51">
        <f t="shared" si="8"/>
        <v>120</v>
      </c>
      <c r="P169" s="52">
        <v>22000000</v>
      </c>
      <c r="Q169" s="50" t="s">
        <v>288</v>
      </c>
      <c r="R169" s="52">
        <v>22000000</v>
      </c>
      <c r="S169" s="52"/>
      <c r="T169" s="43" t="str">
        <f t="shared" ca="1" si="6"/>
        <v>TERMINADO</v>
      </c>
      <c r="U169" s="64" t="s">
        <v>862</v>
      </c>
      <c r="V169" s="54"/>
      <c r="W169" s="55">
        <f t="shared" si="7"/>
        <v>45596</v>
      </c>
      <c r="X169" s="48"/>
    </row>
    <row r="170" spans="1:24" s="42" customFormat="1" ht="292.5">
      <c r="A170" s="31" t="s">
        <v>10</v>
      </c>
      <c r="B170" s="44" t="s">
        <v>863</v>
      </c>
      <c r="C170" s="45" t="s">
        <v>38</v>
      </c>
      <c r="D170" s="45" t="s">
        <v>39</v>
      </c>
      <c r="E170" s="45" t="s">
        <v>864</v>
      </c>
      <c r="F170" s="44" t="s">
        <v>865</v>
      </c>
      <c r="G170" s="44" t="s">
        <v>866</v>
      </c>
      <c r="H170" s="47">
        <v>52536966</v>
      </c>
      <c r="I170" s="43" t="s">
        <v>43</v>
      </c>
      <c r="J170" s="43" t="s">
        <v>43</v>
      </c>
      <c r="K170" s="44" t="s">
        <v>867</v>
      </c>
      <c r="L170" s="48">
        <v>45490</v>
      </c>
      <c r="M170" s="47">
        <v>120</v>
      </c>
      <c r="N170" s="46">
        <v>0</v>
      </c>
      <c r="O170" s="51">
        <f t="shared" si="8"/>
        <v>120</v>
      </c>
      <c r="P170" s="52">
        <v>20000000</v>
      </c>
      <c r="Q170" s="50" t="s">
        <v>288</v>
      </c>
      <c r="R170" s="52">
        <v>20000000</v>
      </c>
      <c r="S170" s="52"/>
      <c r="T170" s="43" t="str">
        <f t="shared" ca="1" si="6"/>
        <v>TERMINADO</v>
      </c>
      <c r="U170" s="53" t="s">
        <v>868</v>
      </c>
      <c r="V170" s="54"/>
      <c r="W170" s="55">
        <f t="shared" si="7"/>
        <v>45610</v>
      </c>
      <c r="X170" s="48"/>
    </row>
    <row r="171" spans="1:24" s="42" customFormat="1" ht="281.25">
      <c r="A171" s="31" t="s">
        <v>10</v>
      </c>
      <c r="B171" s="46" t="s">
        <v>869</v>
      </c>
      <c r="C171" s="45" t="s">
        <v>38</v>
      </c>
      <c r="D171" s="45" t="s">
        <v>39</v>
      </c>
      <c r="E171" s="45" t="s">
        <v>870</v>
      </c>
      <c r="F171" s="44" t="s">
        <v>871</v>
      </c>
      <c r="G171" s="44" t="s">
        <v>872</v>
      </c>
      <c r="H171" s="63">
        <v>41960446</v>
      </c>
      <c r="I171" s="43" t="s">
        <v>43</v>
      </c>
      <c r="J171" s="43" t="s">
        <v>43</v>
      </c>
      <c r="K171" s="46" t="s">
        <v>101</v>
      </c>
      <c r="L171" s="48">
        <v>45490</v>
      </c>
      <c r="M171" s="49">
        <v>90</v>
      </c>
      <c r="N171" s="44">
        <v>45</v>
      </c>
      <c r="O171" s="51">
        <f t="shared" si="8"/>
        <v>135</v>
      </c>
      <c r="P171" s="52">
        <v>18000000</v>
      </c>
      <c r="Q171" s="52">
        <v>9000000</v>
      </c>
      <c r="R171" s="52">
        <v>18000000</v>
      </c>
      <c r="S171" s="52"/>
      <c r="T171" s="43" t="str">
        <f t="shared" ca="1" si="6"/>
        <v>TERMINADO</v>
      </c>
      <c r="U171" s="53" t="s">
        <v>873</v>
      </c>
      <c r="V171" s="54"/>
      <c r="W171" s="55">
        <f t="shared" si="7"/>
        <v>45625</v>
      </c>
      <c r="X171" s="48"/>
    </row>
    <row r="172" spans="1:24" s="42" customFormat="1" ht="247.5">
      <c r="A172" s="31" t="s">
        <v>10</v>
      </c>
      <c r="B172" s="46" t="s">
        <v>874</v>
      </c>
      <c r="C172" s="45" t="s">
        <v>38</v>
      </c>
      <c r="D172" s="45" t="s">
        <v>39</v>
      </c>
      <c r="E172" s="45" t="s">
        <v>875</v>
      </c>
      <c r="F172" s="44" t="s">
        <v>876</v>
      </c>
      <c r="G172" s="44" t="s">
        <v>877</v>
      </c>
      <c r="H172" s="63">
        <v>1020800633</v>
      </c>
      <c r="I172" s="43" t="s">
        <v>43</v>
      </c>
      <c r="J172" s="43" t="s">
        <v>43</v>
      </c>
      <c r="K172" s="46" t="s">
        <v>101</v>
      </c>
      <c r="L172" s="48">
        <v>45489</v>
      </c>
      <c r="M172" s="49">
        <v>90</v>
      </c>
      <c r="N172" s="44">
        <v>45</v>
      </c>
      <c r="O172" s="51">
        <f t="shared" si="8"/>
        <v>135</v>
      </c>
      <c r="P172" s="52">
        <v>15000000</v>
      </c>
      <c r="Q172" s="52">
        <v>7500000</v>
      </c>
      <c r="R172" s="52">
        <v>15000000</v>
      </c>
      <c r="S172" s="52"/>
      <c r="T172" s="43" t="str">
        <f t="shared" ca="1" si="6"/>
        <v>TERMINADO</v>
      </c>
      <c r="U172" s="53" t="s">
        <v>878</v>
      </c>
      <c r="V172" s="54"/>
      <c r="W172" s="55">
        <f t="shared" si="7"/>
        <v>45624</v>
      </c>
      <c r="X172" s="48"/>
    </row>
    <row r="173" spans="1:24" s="42" customFormat="1" ht="247.5">
      <c r="A173" s="31" t="s">
        <v>10</v>
      </c>
      <c r="B173" s="46" t="s">
        <v>879</v>
      </c>
      <c r="C173" s="45" t="s">
        <v>38</v>
      </c>
      <c r="D173" s="45" t="s">
        <v>39</v>
      </c>
      <c r="E173" s="45" t="s">
        <v>880</v>
      </c>
      <c r="F173" s="44" t="s">
        <v>876</v>
      </c>
      <c r="G173" s="44" t="s">
        <v>881</v>
      </c>
      <c r="H173" s="63">
        <v>43787405</v>
      </c>
      <c r="I173" s="43" t="s">
        <v>43</v>
      </c>
      <c r="J173" s="43" t="s">
        <v>43</v>
      </c>
      <c r="K173" s="46" t="s">
        <v>101</v>
      </c>
      <c r="L173" s="48">
        <v>45490</v>
      </c>
      <c r="M173" s="49">
        <v>90</v>
      </c>
      <c r="N173" s="44">
        <v>45</v>
      </c>
      <c r="O173" s="51">
        <f t="shared" si="8"/>
        <v>135</v>
      </c>
      <c r="P173" s="52">
        <v>15000000</v>
      </c>
      <c r="Q173" s="52">
        <v>7500000</v>
      </c>
      <c r="R173" s="52">
        <v>15000000</v>
      </c>
      <c r="S173" s="52"/>
      <c r="T173" s="43" t="str">
        <f t="shared" ca="1" si="6"/>
        <v>TERMINADO</v>
      </c>
      <c r="U173" s="53" t="s">
        <v>878</v>
      </c>
      <c r="V173" s="54"/>
      <c r="W173" s="55">
        <f t="shared" si="7"/>
        <v>45625</v>
      </c>
      <c r="X173" s="48"/>
    </row>
    <row r="174" spans="1:24" s="42" customFormat="1" ht="191.25">
      <c r="A174" s="31" t="s">
        <v>10</v>
      </c>
      <c r="B174" s="46" t="s">
        <v>882</v>
      </c>
      <c r="C174" s="45" t="s">
        <v>38</v>
      </c>
      <c r="D174" s="45" t="s">
        <v>39</v>
      </c>
      <c r="E174" s="45" t="s">
        <v>883</v>
      </c>
      <c r="F174" s="44" t="s">
        <v>884</v>
      </c>
      <c r="G174" s="44" t="s">
        <v>885</v>
      </c>
      <c r="H174" s="63">
        <v>1000519198</v>
      </c>
      <c r="I174" s="43" t="s">
        <v>43</v>
      </c>
      <c r="J174" s="43" t="s">
        <v>43</v>
      </c>
      <c r="K174" s="44" t="s">
        <v>886</v>
      </c>
      <c r="L174" s="48">
        <v>45513</v>
      </c>
      <c r="M174" s="49">
        <v>90</v>
      </c>
      <c r="N174" s="44">
        <v>45</v>
      </c>
      <c r="O174" s="51">
        <f t="shared" si="8"/>
        <v>135</v>
      </c>
      <c r="P174" s="52">
        <v>9000000</v>
      </c>
      <c r="Q174" s="52">
        <v>4500000</v>
      </c>
      <c r="R174" s="52">
        <v>9000000</v>
      </c>
      <c r="S174" s="52"/>
      <c r="T174" s="43" t="str">
        <f t="shared" ca="1" si="6"/>
        <v>TERMINADO</v>
      </c>
      <c r="U174" s="65" t="s">
        <v>887</v>
      </c>
      <c r="V174" s="54"/>
      <c r="W174" s="55">
        <f t="shared" si="7"/>
        <v>45648</v>
      </c>
      <c r="X174" s="48"/>
    </row>
    <row r="175" spans="1:24" s="42" customFormat="1" ht="337.5">
      <c r="A175" s="31" t="s">
        <v>10</v>
      </c>
      <c r="B175" s="46" t="s">
        <v>888</v>
      </c>
      <c r="C175" s="45" t="s">
        <v>38</v>
      </c>
      <c r="D175" s="45" t="s">
        <v>39</v>
      </c>
      <c r="E175" s="45" t="s">
        <v>889</v>
      </c>
      <c r="F175" s="44" t="s">
        <v>890</v>
      </c>
      <c r="G175" s="44" t="s">
        <v>891</v>
      </c>
      <c r="H175" s="63">
        <v>53041995</v>
      </c>
      <c r="I175" s="43" t="s">
        <v>43</v>
      </c>
      <c r="J175" s="43" t="s">
        <v>43</v>
      </c>
      <c r="K175" s="44" t="s">
        <v>107</v>
      </c>
      <c r="L175" s="48">
        <v>45490</v>
      </c>
      <c r="M175" s="49">
        <v>90</v>
      </c>
      <c r="N175" s="46">
        <v>0</v>
      </c>
      <c r="O175" s="51">
        <f t="shared" si="8"/>
        <v>90</v>
      </c>
      <c r="P175" s="52">
        <v>15000000</v>
      </c>
      <c r="Q175" s="50" t="s">
        <v>288</v>
      </c>
      <c r="R175" s="52">
        <v>15000000</v>
      </c>
      <c r="S175" s="52"/>
      <c r="T175" s="43" t="str">
        <f t="shared" ca="1" si="6"/>
        <v>TERMINADO</v>
      </c>
      <c r="U175" s="65" t="s">
        <v>892</v>
      </c>
      <c r="V175" s="54"/>
      <c r="W175" s="55">
        <f t="shared" si="7"/>
        <v>45580</v>
      </c>
      <c r="X175" s="48"/>
    </row>
    <row r="176" spans="1:24" s="42" customFormat="1" ht="315">
      <c r="A176" s="31" t="s">
        <v>10</v>
      </c>
      <c r="B176" s="46" t="s">
        <v>893</v>
      </c>
      <c r="C176" s="45" t="s">
        <v>38</v>
      </c>
      <c r="D176" s="45" t="s">
        <v>39</v>
      </c>
      <c r="E176" s="45" t="s">
        <v>894</v>
      </c>
      <c r="F176" s="44" t="s">
        <v>895</v>
      </c>
      <c r="G176" s="44" t="s">
        <v>896</v>
      </c>
      <c r="H176" s="63">
        <v>1000713913</v>
      </c>
      <c r="I176" s="43" t="s">
        <v>43</v>
      </c>
      <c r="J176" s="43" t="s">
        <v>43</v>
      </c>
      <c r="K176" s="46" t="s">
        <v>113</v>
      </c>
      <c r="L176" s="48">
        <v>45490</v>
      </c>
      <c r="M176" s="49">
        <v>90</v>
      </c>
      <c r="N176" s="46">
        <v>0</v>
      </c>
      <c r="O176" s="51">
        <f t="shared" si="8"/>
        <v>90</v>
      </c>
      <c r="P176" s="52">
        <v>15000000</v>
      </c>
      <c r="Q176" s="50" t="s">
        <v>288</v>
      </c>
      <c r="R176" s="52">
        <v>15000000</v>
      </c>
      <c r="S176" s="52"/>
      <c r="T176" s="43" t="str">
        <f t="shared" ca="1" si="6"/>
        <v>TERMINADO</v>
      </c>
      <c r="U176" s="65" t="s">
        <v>897</v>
      </c>
      <c r="V176" s="54"/>
      <c r="W176" s="55">
        <f t="shared" si="7"/>
        <v>45580</v>
      </c>
      <c r="X176" s="48"/>
    </row>
    <row r="177" spans="1:24" s="42" customFormat="1" ht="270">
      <c r="A177" s="31" t="s">
        <v>10</v>
      </c>
      <c r="B177" s="46" t="s">
        <v>898</v>
      </c>
      <c r="C177" s="45" t="s">
        <v>38</v>
      </c>
      <c r="D177" s="45" t="s">
        <v>39</v>
      </c>
      <c r="E177" s="45" t="s">
        <v>899</v>
      </c>
      <c r="F177" s="44" t="s">
        <v>900</v>
      </c>
      <c r="G177" s="44" t="s">
        <v>901</v>
      </c>
      <c r="H177" s="63">
        <v>80429650</v>
      </c>
      <c r="I177" s="43" t="s">
        <v>43</v>
      </c>
      <c r="J177" s="43" t="s">
        <v>43</v>
      </c>
      <c r="K177" s="44" t="s">
        <v>867</v>
      </c>
      <c r="L177" s="48">
        <v>45482</v>
      </c>
      <c r="M177" s="49">
        <v>90</v>
      </c>
      <c r="N177" s="46">
        <v>0</v>
      </c>
      <c r="O177" s="51">
        <f t="shared" si="8"/>
        <v>90</v>
      </c>
      <c r="P177" s="52">
        <v>15000000</v>
      </c>
      <c r="Q177" s="50" t="s">
        <v>288</v>
      </c>
      <c r="R177" s="52">
        <v>15000000</v>
      </c>
      <c r="S177" s="52"/>
      <c r="T177" s="43" t="str">
        <f t="shared" ca="1" si="6"/>
        <v>TERMINADO</v>
      </c>
      <c r="U177" s="53" t="s">
        <v>902</v>
      </c>
      <c r="V177" s="54"/>
      <c r="W177" s="55">
        <f t="shared" si="7"/>
        <v>45572</v>
      </c>
      <c r="X177" s="48"/>
    </row>
    <row r="178" spans="1:24" s="42" customFormat="1" ht="281.25">
      <c r="A178" s="31" t="s">
        <v>10</v>
      </c>
      <c r="B178" s="46" t="s">
        <v>903</v>
      </c>
      <c r="C178" s="45" t="s">
        <v>38</v>
      </c>
      <c r="D178" s="45" t="s">
        <v>39</v>
      </c>
      <c r="E178" s="45" t="s">
        <v>904</v>
      </c>
      <c r="F178" s="44" t="s">
        <v>905</v>
      </c>
      <c r="G178" s="44" t="s">
        <v>906</v>
      </c>
      <c r="H178" s="63">
        <v>1075268660</v>
      </c>
      <c r="I178" s="43" t="s">
        <v>43</v>
      </c>
      <c r="J178" s="43" t="s">
        <v>43</v>
      </c>
      <c r="K178" s="46" t="s">
        <v>380</v>
      </c>
      <c r="L178" s="48">
        <v>45490</v>
      </c>
      <c r="M178" s="49">
        <v>90</v>
      </c>
      <c r="N178" s="44">
        <v>45</v>
      </c>
      <c r="O178" s="51">
        <f t="shared" si="8"/>
        <v>135</v>
      </c>
      <c r="P178" s="52">
        <v>15000000</v>
      </c>
      <c r="Q178" s="52">
        <v>7500000</v>
      </c>
      <c r="R178" s="52">
        <v>15000000</v>
      </c>
      <c r="S178" s="52"/>
      <c r="T178" s="43" t="str">
        <f t="shared" ca="1" si="6"/>
        <v>TERMINADO</v>
      </c>
      <c r="U178" s="53" t="s">
        <v>907</v>
      </c>
      <c r="V178" s="54"/>
      <c r="W178" s="55">
        <f t="shared" si="7"/>
        <v>45625</v>
      </c>
      <c r="X178" s="48"/>
    </row>
    <row r="179" spans="1:24" s="42" customFormat="1" ht="191.25">
      <c r="A179" s="31" t="s">
        <v>10</v>
      </c>
      <c r="B179" s="46" t="s">
        <v>908</v>
      </c>
      <c r="C179" s="45" t="s">
        <v>38</v>
      </c>
      <c r="D179" s="45" t="s">
        <v>39</v>
      </c>
      <c r="E179" s="45" t="s">
        <v>909</v>
      </c>
      <c r="F179" s="44" t="s">
        <v>884</v>
      </c>
      <c r="G179" s="44" t="s">
        <v>910</v>
      </c>
      <c r="H179" s="63">
        <v>80772749</v>
      </c>
      <c r="I179" s="43" t="s">
        <v>43</v>
      </c>
      <c r="J179" s="43" t="s">
        <v>43</v>
      </c>
      <c r="K179" s="44" t="s">
        <v>487</v>
      </c>
      <c r="L179" s="48">
        <v>45490</v>
      </c>
      <c r="M179" s="49">
        <v>90</v>
      </c>
      <c r="N179" s="44">
        <v>45</v>
      </c>
      <c r="O179" s="51">
        <f t="shared" si="8"/>
        <v>135</v>
      </c>
      <c r="P179" s="52">
        <v>9000000</v>
      </c>
      <c r="Q179" s="52">
        <v>4500000</v>
      </c>
      <c r="R179" s="52">
        <v>9000000</v>
      </c>
      <c r="S179" s="52"/>
      <c r="T179" s="43" t="str">
        <f t="shared" ca="1" si="6"/>
        <v>TERMINADO</v>
      </c>
      <c r="U179" s="65" t="s">
        <v>887</v>
      </c>
      <c r="V179" s="54"/>
      <c r="W179" s="55">
        <f t="shared" si="7"/>
        <v>45625</v>
      </c>
      <c r="X179" s="48"/>
    </row>
    <row r="180" spans="1:24" s="42" customFormat="1" ht="247.5">
      <c r="A180" s="31" t="s">
        <v>10</v>
      </c>
      <c r="B180" s="46" t="s">
        <v>911</v>
      </c>
      <c r="C180" s="45" t="s">
        <v>38</v>
      </c>
      <c r="D180" s="45" t="s">
        <v>39</v>
      </c>
      <c r="E180" s="45" t="s">
        <v>912</v>
      </c>
      <c r="F180" s="44" t="s">
        <v>913</v>
      </c>
      <c r="G180" s="44" t="s">
        <v>914</v>
      </c>
      <c r="H180" s="63">
        <v>1013654973</v>
      </c>
      <c r="I180" s="43" t="s">
        <v>43</v>
      </c>
      <c r="J180" s="43" t="s">
        <v>43</v>
      </c>
      <c r="K180" s="46" t="s">
        <v>62</v>
      </c>
      <c r="L180" s="48">
        <v>45506</v>
      </c>
      <c r="M180" s="49">
        <v>90</v>
      </c>
      <c r="N180" s="46">
        <v>45</v>
      </c>
      <c r="O180" s="51">
        <f t="shared" si="8"/>
        <v>135</v>
      </c>
      <c r="P180" s="52">
        <v>15000000</v>
      </c>
      <c r="Q180" s="62">
        <v>7500000</v>
      </c>
      <c r="R180" s="52">
        <v>15000000</v>
      </c>
      <c r="S180" s="52"/>
      <c r="T180" s="43" t="str">
        <f t="shared" ca="1" si="6"/>
        <v>TERMINADO</v>
      </c>
      <c r="U180" s="53" t="s">
        <v>915</v>
      </c>
      <c r="V180" s="54"/>
      <c r="W180" s="55">
        <f t="shared" si="7"/>
        <v>45641</v>
      </c>
      <c r="X180" s="48"/>
    </row>
    <row r="181" spans="1:24" s="42" customFormat="1" ht="191.25">
      <c r="A181" s="31" t="s">
        <v>10</v>
      </c>
      <c r="B181" s="46" t="s">
        <v>916</v>
      </c>
      <c r="C181" s="45" t="s">
        <v>38</v>
      </c>
      <c r="D181" s="45" t="s">
        <v>39</v>
      </c>
      <c r="E181" s="45" t="s">
        <v>917</v>
      </c>
      <c r="F181" s="44" t="s">
        <v>884</v>
      </c>
      <c r="G181" s="44" t="s">
        <v>918</v>
      </c>
      <c r="H181" s="63">
        <v>1016111900</v>
      </c>
      <c r="I181" s="43" t="s">
        <v>43</v>
      </c>
      <c r="J181" s="43" t="s">
        <v>43</v>
      </c>
      <c r="K181" s="46" t="s">
        <v>113</v>
      </c>
      <c r="L181" s="48">
        <v>45509</v>
      </c>
      <c r="M181" s="49">
        <v>90</v>
      </c>
      <c r="N181" s="46">
        <v>0</v>
      </c>
      <c r="O181" s="51">
        <f t="shared" si="8"/>
        <v>90</v>
      </c>
      <c r="P181" s="52">
        <v>9000000</v>
      </c>
      <c r="Q181" s="50" t="s">
        <v>288</v>
      </c>
      <c r="R181" s="52">
        <v>9000000</v>
      </c>
      <c r="S181" s="52"/>
      <c r="T181" s="43" t="str">
        <f t="shared" ca="1" si="6"/>
        <v>TERMINADO</v>
      </c>
      <c r="U181" s="65" t="s">
        <v>887</v>
      </c>
      <c r="V181" s="54"/>
      <c r="W181" s="55">
        <f t="shared" si="7"/>
        <v>45599</v>
      </c>
      <c r="X181" s="48"/>
    </row>
    <row r="182" spans="1:24" s="42" customFormat="1" ht="281.25">
      <c r="A182" s="31" t="s">
        <v>10</v>
      </c>
      <c r="B182" s="46" t="s">
        <v>919</v>
      </c>
      <c r="C182" s="45" t="s">
        <v>38</v>
      </c>
      <c r="D182" s="45" t="s">
        <v>39</v>
      </c>
      <c r="E182" s="45" t="s">
        <v>920</v>
      </c>
      <c r="F182" s="44" t="s">
        <v>921</v>
      </c>
      <c r="G182" s="44" t="s">
        <v>922</v>
      </c>
      <c r="H182" s="63">
        <v>1024482565</v>
      </c>
      <c r="I182" s="43" t="s">
        <v>43</v>
      </c>
      <c r="J182" s="43" t="s">
        <v>43</v>
      </c>
      <c r="K182" s="60" t="s">
        <v>234</v>
      </c>
      <c r="L182" s="48">
        <v>45505</v>
      </c>
      <c r="M182" s="49">
        <v>90</v>
      </c>
      <c r="N182" s="46">
        <v>0</v>
      </c>
      <c r="O182" s="51">
        <f t="shared" si="8"/>
        <v>90</v>
      </c>
      <c r="P182" s="52">
        <v>18000000</v>
      </c>
      <c r="Q182" s="50" t="s">
        <v>288</v>
      </c>
      <c r="R182" s="52">
        <v>18000000</v>
      </c>
      <c r="S182" s="52"/>
      <c r="T182" s="43" t="str">
        <f t="shared" ca="1" si="6"/>
        <v>TERMINADO</v>
      </c>
      <c r="U182" s="53" t="s">
        <v>873</v>
      </c>
      <c r="V182" s="54"/>
      <c r="W182" s="55">
        <f t="shared" si="7"/>
        <v>45595</v>
      </c>
      <c r="X182" s="48"/>
    </row>
    <row r="183" spans="1:24" s="42" customFormat="1" ht="292.5">
      <c r="A183" s="31" t="s">
        <v>10</v>
      </c>
      <c r="B183" s="46" t="s">
        <v>923</v>
      </c>
      <c r="C183" s="45" t="s">
        <v>38</v>
      </c>
      <c r="D183" s="45" t="s">
        <v>39</v>
      </c>
      <c r="E183" s="45" t="s">
        <v>924</v>
      </c>
      <c r="F183" s="44" t="s">
        <v>925</v>
      </c>
      <c r="G183" s="44" t="s">
        <v>926</v>
      </c>
      <c r="H183" s="63">
        <v>1032363826</v>
      </c>
      <c r="I183" s="43" t="s">
        <v>43</v>
      </c>
      <c r="J183" s="43" t="s">
        <v>43</v>
      </c>
      <c r="K183" s="46" t="s">
        <v>62</v>
      </c>
      <c r="L183" s="48">
        <v>45498</v>
      </c>
      <c r="M183" s="49">
        <v>90</v>
      </c>
      <c r="N183" s="46">
        <v>0</v>
      </c>
      <c r="O183" s="51">
        <f t="shared" si="8"/>
        <v>90</v>
      </c>
      <c r="P183" s="52">
        <v>25500000</v>
      </c>
      <c r="Q183" s="50" t="s">
        <v>288</v>
      </c>
      <c r="R183" s="52">
        <v>25500000</v>
      </c>
      <c r="S183" s="52"/>
      <c r="T183" s="43" t="str">
        <f t="shared" ca="1" si="6"/>
        <v>TERMINADO</v>
      </c>
      <c r="U183" s="65" t="s">
        <v>927</v>
      </c>
      <c r="V183" s="54"/>
      <c r="W183" s="55">
        <f t="shared" si="7"/>
        <v>45588</v>
      </c>
      <c r="X183" s="48"/>
    </row>
    <row r="184" spans="1:24" s="42" customFormat="1" ht="371.25">
      <c r="A184" s="31" t="s">
        <v>10</v>
      </c>
      <c r="B184" s="46" t="s">
        <v>928</v>
      </c>
      <c r="C184" s="45" t="s">
        <v>38</v>
      </c>
      <c r="D184" s="45" t="s">
        <v>39</v>
      </c>
      <c r="E184" s="45" t="s">
        <v>929</v>
      </c>
      <c r="F184" s="44" t="s">
        <v>930</v>
      </c>
      <c r="G184" s="44" t="s">
        <v>931</v>
      </c>
      <c r="H184" s="63">
        <v>52779382</v>
      </c>
      <c r="I184" s="43" t="s">
        <v>43</v>
      </c>
      <c r="J184" s="43" t="s">
        <v>43</v>
      </c>
      <c r="K184" s="44" t="s">
        <v>187</v>
      </c>
      <c r="L184" s="48">
        <v>45491</v>
      </c>
      <c r="M184" s="47">
        <v>120</v>
      </c>
      <c r="N184" s="46">
        <v>0</v>
      </c>
      <c r="O184" s="51">
        <f t="shared" si="8"/>
        <v>120</v>
      </c>
      <c r="P184" s="52">
        <v>34164000</v>
      </c>
      <c r="Q184" s="50" t="s">
        <v>288</v>
      </c>
      <c r="R184" s="52">
        <v>34164000</v>
      </c>
      <c r="S184" s="52"/>
      <c r="T184" s="43" t="str">
        <f t="shared" ca="1" si="6"/>
        <v>TERMINADO</v>
      </c>
      <c r="U184" s="65" t="s">
        <v>932</v>
      </c>
      <c r="V184" s="54"/>
      <c r="W184" s="55">
        <f t="shared" si="7"/>
        <v>45611</v>
      </c>
      <c r="X184" s="48"/>
    </row>
    <row r="185" spans="1:24" s="42" customFormat="1" ht="281.25">
      <c r="A185" s="31" t="s">
        <v>10</v>
      </c>
      <c r="B185" s="46" t="s">
        <v>933</v>
      </c>
      <c r="C185" s="45" t="s">
        <v>38</v>
      </c>
      <c r="D185" s="45" t="s">
        <v>39</v>
      </c>
      <c r="E185" s="45" t="s">
        <v>934</v>
      </c>
      <c r="F185" s="44" t="s">
        <v>935</v>
      </c>
      <c r="G185" s="44" t="s">
        <v>936</v>
      </c>
      <c r="H185" s="63">
        <v>1057577989</v>
      </c>
      <c r="I185" s="43" t="s">
        <v>43</v>
      </c>
      <c r="J185" s="43" t="s">
        <v>43</v>
      </c>
      <c r="K185" s="46" t="s">
        <v>62</v>
      </c>
      <c r="L185" s="48">
        <v>45513</v>
      </c>
      <c r="M185" s="49">
        <v>90</v>
      </c>
      <c r="N185" s="46">
        <v>0</v>
      </c>
      <c r="O185" s="51">
        <f t="shared" si="8"/>
        <v>90</v>
      </c>
      <c r="P185" s="52">
        <v>32400000</v>
      </c>
      <c r="Q185" s="50" t="s">
        <v>288</v>
      </c>
      <c r="R185" s="52">
        <v>32400000</v>
      </c>
      <c r="S185" s="52"/>
      <c r="T185" s="43" t="str">
        <f t="shared" ca="1" si="6"/>
        <v>TERMINADO</v>
      </c>
      <c r="U185" s="53" t="s">
        <v>937</v>
      </c>
      <c r="V185" s="54"/>
      <c r="W185" s="55">
        <f t="shared" si="7"/>
        <v>45603</v>
      </c>
      <c r="X185" s="48"/>
    </row>
    <row r="186" spans="1:24" s="42" customFormat="1" ht="54" customHeight="1">
      <c r="A186" s="31" t="s">
        <v>10</v>
      </c>
      <c r="B186" s="46" t="s">
        <v>938</v>
      </c>
      <c r="C186" s="45" t="s">
        <v>38</v>
      </c>
      <c r="D186" s="45" t="s">
        <v>39</v>
      </c>
      <c r="E186" s="45" t="s">
        <v>939</v>
      </c>
      <c r="F186" s="44" t="s">
        <v>940</v>
      </c>
      <c r="G186" s="44" t="s">
        <v>941</v>
      </c>
      <c r="H186" s="63">
        <v>1032470103</v>
      </c>
      <c r="I186" s="43" t="s">
        <v>43</v>
      </c>
      <c r="J186" s="43" t="s">
        <v>43</v>
      </c>
      <c r="K186" s="44" t="s">
        <v>187</v>
      </c>
      <c r="L186" s="48">
        <v>45492</v>
      </c>
      <c r="M186" s="47">
        <v>120</v>
      </c>
      <c r="N186" s="46">
        <v>0</v>
      </c>
      <c r="O186" s="51">
        <f t="shared" si="8"/>
        <v>120</v>
      </c>
      <c r="P186" s="52">
        <v>34164000</v>
      </c>
      <c r="Q186" s="50" t="s">
        <v>288</v>
      </c>
      <c r="R186" s="52">
        <v>34164000</v>
      </c>
      <c r="S186" s="52"/>
      <c r="T186" s="43" t="str">
        <f t="shared" ca="1" si="6"/>
        <v>TERMINADO</v>
      </c>
      <c r="U186" s="53" t="s">
        <v>942</v>
      </c>
      <c r="V186" s="54"/>
      <c r="W186" s="55">
        <f t="shared" si="7"/>
        <v>45612</v>
      </c>
      <c r="X186" s="48"/>
    </row>
    <row r="187" spans="1:24" s="42" customFormat="1" ht="54" customHeight="1">
      <c r="A187" s="31" t="s">
        <v>10</v>
      </c>
      <c r="B187" s="46" t="s">
        <v>943</v>
      </c>
      <c r="C187" s="45" t="s">
        <v>38</v>
      </c>
      <c r="D187" s="45" t="s">
        <v>39</v>
      </c>
      <c r="E187" s="45" t="s">
        <v>944</v>
      </c>
      <c r="F187" s="44" t="s">
        <v>945</v>
      </c>
      <c r="G187" s="44" t="s">
        <v>62</v>
      </c>
      <c r="H187" s="63">
        <v>80075706</v>
      </c>
      <c r="I187" s="43" t="s">
        <v>43</v>
      </c>
      <c r="J187" s="43" t="s">
        <v>43</v>
      </c>
      <c r="K187" s="44" t="s">
        <v>187</v>
      </c>
      <c r="L187" s="48">
        <v>45492</v>
      </c>
      <c r="M187" s="47">
        <v>120</v>
      </c>
      <c r="N187" s="46">
        <v>30</v>
      </c>
      <c r="O187" s="51">
        <f t="shared" si="8"/>
        <v>150</v>
      </c>
      <c r="P187" s="52">
        <v>43348000</v>
      </c>
      <c r="Q187" s="62">
        <v>43348000</v>
      </c>
      <c r="R187" s="52">
        <v>43348000</v>
      </c>
      <c r="S187" s="52"/>
      <c r="T187" s="43" t="str">
        <f t="shared" ca="1" si="6"/>
        <v>TERMINADO</v>
      </c>
      <c r="U187" s="53" t="s">
        <v>946</v>
      </c>
      <c r="V187" s="54"/>
      <c r="W187" s="55">
        <f t="shared" si="7"/>
        <v>45642</v>
      </c>
      <c r="X187" s="48"/>
    </row>
    <row r="188" spans="1:24" s="42" customFormat="1" ht="54" customHeight="1">
      <c r="A188" s="31" t="s">
        <v>10</v>
      </c>
      <c r="B188" s="44" t="s">
        <v>947</v>
      </c>
      <c r="C188" s="45" t="s">
        <v>38</v>
      </c>
      <c r="D188" s="45" t="s">
        <v>39</v>
      </c>
      <c r="E188" s="45" t="s">
        <v>948</v>
      </c>
      <c r="F188" s="44" t="s">
        <v>949</v>
      </c>
      <c r="G188" s="44" t="s">
        <v>950</v>
      </c>
      <c r="H188" s="47">
        <v>79515487</v>
      </c>
      <c r="I188" s="43" t="s">
        <v>43</v>
      </c>
      <c r="J188" s="43" t="s">
        <v>43</v>
      </c>
      <c r="K188" s="44" t="s">
        <v>170</v>
      </c>
      <c r="L188" s="48">
        <v>45492</v>
      </c>
      <c r="M188" s="49">
        <v>90</v>
      </c>
      <c r="N188" s="46">
        <v>0</v>
      </c>
      <c r="O188" s="51">
        <f t="shared" si="8"/>
        <v>90</v>
      </c>
      <c r="P188" s="52">
        <v>8640000</v>
      </c>
      <c r="Q188" s="50" t="s">
        <v>288</v>
      </c>
      <c r="R188" s="52">
        <v>8640000</v>
      </c>
      <c r="S188" s="52"/>
      <c r="T188" s="43" t="str">
        <f t="shared" ca="1" si="6"/>
        <v>TERMINADO</v>
      </c>
      <c r="U188" s="64" t="s">
        <v>951</v>
      </c>
      <c r="V188" s="54"/>
      <c r="W188" s="55">
        <f t="shared" si="7"/>
        <v>45582</v>
      </c>
      <c r="X188" s="48"/>
    </row>
    <row r="189" spans="1:24" s="42" customFormat="1" ht="54" customHeight="1">
      <c r="A189" s="31" t="s">
        <v>10</v>
      </c>
      <c r="B189" s="46" t="s">
        <v>952</v>
      </c>
      <c r="C189" s="45" t="s">
        <v>38</v>
      </c>
      <c r="D189" s="45" t="s">
        <v>39</v>
      </c>
      <c r="E189" s="45" t="s">
        <v>953</v>
      </c>
      <c r="F189" s="44" t="s">
        <v>954</v>
      </c>
      <c r="G189" s="44" t="s">
        <v>955</v>
      </c>
      <c r="H189" s="63">
        <v>1018492215</v>
      </c>
      <c r="I189" s="43" t="s">
        <v>43</v>
      </c>
      <c r="J189" s="43" t="s">
        <v>43</v>
      </c>
      <c r="K189" s="46" t="s">
        <v>73</v>
      </c>
      <c r="L189" s="48">
        <v>45512</v>
      </c>
      <c r="M189" s="49">
        <v>90</v>
      </c>
      <c r="N189" s="46">
        <v>0</v>
      </c>
      <c r="O189" s="51">
        <f t="shared" si="8"/>
        <v>90</v>
      </c>
      <c r="P189" s="52">
        <v>18000000</v>
      </c>
      <c r="Q189" s="50" t="s">
        <v>288</v>
      </c>
      <c r="R189" s="52">
        <v>18000000</v>
      </c>
      <c r="S189" s="52"/>
      <c r="T189" s="43" t="str">
        <f t="shared" ca="1" si="6"/>
        <v>TERMINADO</v>
      </c>
      <c r="U189" s="53" t="s">
        <v>956</v>
      </c>
      <c r="V189" s="54"/>
      <c r="W189" s="55">
        <f t="shared" si="7"/>
        <v>45602</v>
      </c>
      <c r="X189" s="48"/>
    </row>
    <row r="190" spans="1:24" s="42" customFormat="1" ht="54" customHeight="1">
      <c r="A190" s="31" t="s">
        <v>10</v>
      </c>
      <c r="B190" s="46" t="s">
        <v>957</v>
      </c>
      <c r="C190" s="45" t="s">
        <v>38</v>
      </c>
      <c r="D190" s="45" t="s">
        <v>39</v>
      </c>
      <c r="E190" s="45" t="s">
        <v>958</v>
      </c>
      <c r="F190" s="44" t="s">
        <v>905</v>
      </c>
      <c r="G190" s="44" t="s">
        <v>959</v>
      </c>
      <c r="H190" s="63">
        <v>1014259936</v>
      </c>
      <c r="I190" s="43" t="s">
        <v>43</v>
      </c>
      <c r="J190" s="43" t="s">
        <v>43</v>
      </c>
      <c r="K190" s="46" t="s">
        <v>380</v>
      </c>
      <c r="L190" s="48">
        <v>45505</v>
      </c>
      <c r="M190" s="49">
        <v>90</v>
      </c>
      <c r="N190" s="46">
        <v>0</v>
      </c>
      <c r="O190" s="51">
        <f t="shared" si="8"/>
        <v>90</v>
      </c>
      <c r="P190" s="52">
        <v>15000000</v>
      </c>
      <c r="Q190" s="50" t="s">
        <v>288</v>
      </c>
      <c r="R190" s="52">
        <v>15000000</v>
      </c>
      <c r="S190" s="52"/>
      <c r="T190" s="43" t="str">
        <f t="shared" ca="1" si="6"/>
        <v>TERMINADO</v>
      </c>
      <c r="U190" s="53" t="s">
        <v>907</v>
      </c>
      <c r="V190" s="54"/>
      <c r="W190" s="55">
        <f t="shared" si="7"/>
        <v>45595</v>
      </c>
      <c r="X190" s="48"/>
    </row>
    <row r="191" spans="1:24" s="42" customFormat="1" ht="54" customHeight="1">
      <c r="A191" s="31" t="s">
        <v>10</v>
      </c>
      <c r="B191" s="46" t="s">
        <v>960</v>
      </c>
      <c r="C191" s="45" t="s">
        <v>38</v>
      </c>
      <c r="D191" s="45" t="s">
        <v>39</v>
      </c>
      <c r="E191" s="45" t="s">
        <v>961</v>
      </c>
      <c r="F191" s="44" t="s">
        <v>962</v>
      </c>
      <c r="G191" s="44" t="s">
        <v>963</v>
      </c>
      <c r="H191" s="63">
        <v>1</v>
      </c>
      <c r="I191" s="43" t="s">
        <v>43</v>
      </c>
      <c r="J191" s="43" t="s">
        <v>43</v>
      </c>
      <c r="K191" s="46" t="s">
        <v>380</v>
      </c>
      <c r="L191" s="48">
        <v>45504</v>
      </c>
      <c r="M191" s="49">
        <v>90</v>
      </c>
      <c r="N191" s="46">
        <v>0</v>
      </c>
      <c r="O191" s="51">
        <f t="shared" si="8"/>
        <v>90</v>
      </c>
      <c r="P191" s="52">
        <v>15000000</v>
      </c>
      <c r="Q191" s="50" t="s">
        <v>288</v>
      </c>
      <c r="R191" s="52">
        <v>15000000</v>
      </c>
      <c r="S191" s="52"/>
      <c r="T191" s="43" t="str">
        <f t="shared" ca="1" si="6"/>
        <v>TERMINADO</v>
      </c>
      <c r="U191" s="65" t="s">
        <v>907</v>
      </c>
      <c r="V191" s="54"/>
      <c r="W191" s="55">
        <f t="shared" si="7"/>
        <v>45594</v>
      </c>
      <c r="X191" s="48"/>
    </row>
    <row r="192" spans="1:24" s="42" customFormat="1" ht="54" customHeight="1">
      <c r="A192" s="31" t="s">
        <v>10</v>
      </c>
      <c r="B192" s="46" t="s">
        <v>964</v>
      </c>
      <c r="C192" s="45" t="s">
        <v>38</v>
      </c>
      <c r="D192" s="45" t="s">
        <v>39</v>
      </c>
      <c r="E192" s="45" t="s">
        <v>965</v>
      </c>
      <c r="F192" s="44" t="s">
        <v>962</v>
      </c>
      <c r="G192" s="44" t="s">
        <v>966</v>
      </c>
      <c r="H192" s="63">
        <v>1019022946</v>
      </c>
      <c r="I192" s="43" t="s">
        <v>43</v>
      </c>
      <c r="J192" s="43" t="s">
        <v>43</v>
      </c>
      <c r="K192" s="46" t="s">
        <v>380</v>
      </c>
      <c r="L192" s="48">
        <v>45504</v>
      </c>
      <c r="M192" s="49">
        <v>90</v>
      </c>
      <c r="N192" s="46">
        <v>0</v>
      </c>
      <c r="O192" s="51">
        <f t="shared" si="8"/>
        <v>90</v>
      </c>
      <c r="P192" s="52">
        <v>15000000</v>
      </c>
      <c r="Q192" s="50" t="s">
        <v>288</v>
      </c>
      <c r="R192" s="52">
        <v>15000000</v>
      </c>
      <c r="S192" s="52"/>
      <c r="T192" s="43" t="str">
        <f t="shared" ca="1" si="6"/>
        <v>TERMINADO</v>
      </c>
      <c r="U192" s="65" t="s">
        <v>907</v>
      </c>
      <c r="V192" s="54"/>
      <c r="W192" s="55">
        <f t="shared" si="7"/>
        <v>45594</v>
      </c>
      <c r="X192" s="48"/>
    </row>
    <row r="193" spans="1:24" s="42" customFormat="1" ht="54" customHeight="1">
      <c r="A193" s="31" t="s">
        <v>10</v>
      </c>
      <c r="B193" s="46" t="s">
        <v>967</v>
      </c>
      <c r="C193" s="45" t="s">
        <v>38</v>
      </c>
      <c r="D193" s="45" t="s">
        <v>39</v>
      </c>
      <c r="E193" s="45" t="s">
        <v>968</v>
      </c>
      <c r="F193" s="44" t="s">
        <v>905</v>
      </c>
      <c r="G193" s="44" t="s">
        <v>969</v>
      </c>
      <c r="H193" s="63">
        <v>80219290</v>
      </c>
      <c r="I193" s="43" t="s">
        <v>43</v>
      </c>
      <c r="J193" s="43" t="s">
        <v>43</v>
      </c>
      <c r="K193" s="46" t="s">
        <v>380</v>
      </c>
      <c r="L193" s="48">
        <v>45504</v>
      </c>
      <c r="M193" s="49">
        <v>90</v>
      </c>
      <c r="N193" s="46">
        <v>0</v>
      </c>
      <c r="O193" s="51">
        <f t="shared" si="8"/>
        <v>90</v>
      </c>
      <c r="P193" s="52">
        <v>15000000</v>
      </c>
      <c r="Q193" s="50" t="s">
        <v>288</v>
      </c>
      <c r="R193" s="52">
        <v>15000000</v>
      </c>
      <c r="S193" s="52"/>
      <c r="T193" s="43" t="str">
        <f t="shared" ca="1" si="6"/>
        <v>TERMINADO</v>
      </c>
      <c r="U193" s="65" t="s">
        <v>907</v>
      </c>
      <c r="V193" s="54"/>
      <c r="W193" s="55">
        <f t="shared" si="7"/>
        <v>45594</v>
      </c>
      <c r="X193" s="48"/>
    </row>
    <row r="194" spans="1:24" s="42" customFormat="1" ht="54" customHeight="1">
      <c r="A194" s="31" t="s">
        <v>10</v>
      </c>
      <c r="B194" s="46" t="s">
        <v>970</v>
      </c>
      <c r="C194" s="45" t="s">
        <v>38</v>
      </c>
      <c r="D194" s="45" t="s">
        <v>39</v>
      </c>
      <c r="E194" s="45" t="s">
        <v>971</v>
      </c>
      <c r="F194" s="44" t="s">
        <v>972</v>
      </c>
      <c r="G194" s="44" t="s">
        <v>973</v>
      </c>
      <c r="H194" s="63">
        <v>53108000</v>
      </c>
      <c r="I194" s="43" t="s">
        <v>43</v>
      </c>
      <c r="J194" s="43" t="s">
        <v>43</v>
      </c>
      <c r="K194" s="44" t="s">
        <v>187</v>
      </c>
      <c r="L194" s="48">
        <v>45505</v>
      </c>
      <c r="M194" s="47">
        <v>150</v>
      </c>
      <c r="N194" s="46">
        <v>0</v>
      </c>
      <c r="O194" s="51">
        <f t="shared" si="8"/>
        <v>150</v>
      </c>
      <c r="P194" s="52">
        <v>32500000</v>
      </c>
      <c r="Q194" s="50" t="s">
        <v>288</v>
      </c>
      <c r="R194" s="52">
        <v>32500000</v>
      </c>
      <c r="S194" s="52"/>
      <c r="T194" s="43" t="str">
        <f t="shared" ca="1" si="6"/>
        <v>TERMINADO</v>
      </c>
      <c r="U194" s="65" t="s">
        <v>974</v>
      </c>
      <c r="V194" s="54"/>
      <c r="W194" s="55">
        <f t="shared" si="7"/>
        <v>45655</v>
      </c>
      <c r="X194" s="48"/>
    </row>
    <row r="195" spans="1:24" s="42" customFormat="1" ht="54" customHeight="1">
      <c r="A195" s="31" t="s">
        <v>10</v>
      </c>
      <c r="B195" s="46" t="s">
        <v>975</v>
      </c>
      <c r="C195" s="45" t="s">
        <v>38</v>
      </c>
      <c r="D195" s="45" t="s">
        <v>39</v>
      </c>
      <c r="E195" s="45" t="s">
        <v>976</v>
      </c>
      <c r="F195" s="44" t="s">
        <v>977</v>
      </c>
      <c r="G195" s="44" t="s">
        <v>978</v>
      </c>
      <c r="H195" s="63">
        <v>1026566529</v>
      </c>
      <c r="I195" s="43" t="s">
        <v>43</v>
      </c>
      <c r="J195" s="43" t="s">
        <v>43</v>
      </c>
      <c r="K195" s="44" t="s">
        <v>187</v>
      </c>
      <c r="L195" s="48">
        <v>45512</v>
      </c>
      <c r="M195" s="47">
        <v>120</v>
      </c>
      <c r="N195" s="46">
        <v>60</v>
      </c>
      <c r="O195" s="51">
        <f t="shared" si="8"/>
        <v>180</v>
      </c>
      <c r="P195" s="52">
        <v>32000000</v>
      </c>
      <c r="Q195" s="52">
        <v>16000000</v>
      </c>
      <c r="R195" s="52">
        <v>32000000</v>
      </c>
      <c r="S195" s="52"/>
      <c r="T195" s="43" t="str">
        <f t="shared" ca="1" si="6"/>
        <v>EN EJECUCION</v>
      </c>
      <c r="U195" s="53" t="s">
        <v>979</v>
      </c>
      <c r="V195" s="54"/>
      <c r="W195" s="55">
        <f t="shared" si="7"/>
        <v>45692</v>
      </c>
      <c r="X195" s="48"/>
    </row>
    <row r="196" spans="1:24" s="42" customFormat="1" ht="54" customHeight="1">
      <c r="A196" s="31" t="s">
        <v>10</v>
      </c>
      <c r="B196" s="46" t="s">
        <v>980</v>
      </c>
      <c r="C196" s="45" t="s">
        <v>38</v>
      </c>
      <c r="D196" s="45" t="s">
        <v>39</v>
      </c>
      <c r="E196" s="45" t="s">
        <v>981</v>
      </c>
      <c r="F196" s="44" t="s">
        <v>982</v>
      </c>
      <c r="G196" s="44" t="s">
        <v>983</v>
      </c>
      <c r="H196" s="63">
        <v>1098638839</v>
      </c>
      <c r="I196" s="43" t="s">
        <v>43</v>
      </c>
      <c r="J196" s="43" t="s">
        <v>43</v>
      </c>
      <c r="K196" s="46" t="s">
        <v>113</v>
      </c>
      <c r="L196" s="48">
        <v>45512</v>
      </c>
      <c r="M196" s="49">
        <v>90</v>
      </c>
      <c r="N196" s="46">
        <v>0</v>
      </c>
      <c r="O196" s="51">
        <f t="shared" si="8"/>
        <v>90</v>
      </c>
      <c r="P196" s="52">
        <v>15000000</v>
      </c>
      <c r="Q196" s="50" t="s">
        <v>288</v>
      </c>
      <c r="R196" s="52">
        <v>15000000</v>
      </c>
      <c r="S196" s="52"/>
      <c r="T196" s="43" t="str">
        <f t="shared" ref="T196:T259" ca="1" si="9">IF(W196&lt;TODAY(),"TERMINADO","EN EJECUCION")</f>
        <v>TERMINADO</v>
      </c>
      <c r="U196" s="65" t="s">
        <v>984</v>
      </c>
      <c r="V196" s="54"/>
      <c r="W196" s="55">
        <f t="shared" ref="W196:W259" si="10">O196+L196</f>
        <v>45602</v>
      </c>
      <c r="X196" s="48"/>
    </row>
    <row r="197" spans="1:24" s="42" customFormat="1" ht="54" customHeight="1">
      <c r="A197" s="31" t="s">
        <v>10</v>
      </c>
      <c r="B197" s="46" t="s">
        <v>985</v>
      </c>
      <c r="C197" s="45" t="s">
        <v>38</v>
      </c>
      <c r="D197" s="45" t="s">
        <v>39</v>
      </c>
      <c r="E197" s="45" t="s">
        <v>986</v>
      </c>
      <c r="F197" s="44" t="s">
        <v>987</v>
      </c>
      <c r="G197" s="44" t="s">
        <v>988</v>
      </c>
      <c r="H197" s="63">
        <v>1030596952</v>
      </c>
      <c r="I197" s="43" t="s">
        <v>43</v>
      </c>
      <c r="J197" s="43" t="s">
        <v>43</v>
      </c>
      <c r="K197" s="44" t="s">
        <v>187</v>
      </c>
      <c r="L197" s="48">
        <v>45512</v>
      </c>
      <c r="M197" s="47">
        <v>120</v>
      </c>
      <c r="N197" s="46">
        <v>60</v>
      </c>
      <c r="O197" s="51">
        <f t="shared" ref="O197:O260" si="11">N197+M197</f>
        <v>180</v>
      </c>
      <c r="P197" s="52">
        <v>20000000</v>
      </c>
      <c r="Q197" s="52">
        <v>10000000</v>
      </c>
      <c r="R197" s="52">
        <v>20000000</v>
      </c>
      <c r="S197" s="52"/>
      <c r="T197" s="43" t="str">
        <f t="shared" ca="1" si="9"/>
        <v>EN EJECUCION</v>
      </c>
      <c r="U197" s="53" t="s">
        <v>989</v>
      </c>
      <c r="V197" s="54"/>
      <c r="W197" s="55">
        <f t="shared" si="10"/>
        <v>45692</v>
      </c>
      <c r="X197" s="48"/>
    </row>
    <row r="198" spans="1:24" s="42" customFormat="1" ht="54" customHeight="1">
      <c r="A198" s="31" t="s">
        <v>10</v>
      </c>
      <c r="B198" s="46" t="s">
        <v>990</v>
      </c>
      <c r="C198" s="45" t="s">
        <v>38</v>
      </c>
      <c r="D198" s="45" t="s">
        <v>39</v>
      </c>
      <c r="E198" s="45" t="s">
        <v>991</v>
      </c>
      <c r="F198" s="44" t="s">
        <v>992</v>
      </c>
      <c r="G198" s="44" t="s">
        <v>993</v>
      </c>
      <c r="H198" s="63">
        <v>52958316</v>
      </c>
      <c r="I198" s="43" t="s">
        <v>43</v>
      </c>
      <c r="J198" s="43" t="s">
        <v>43</v>
      </c>
      <c r="K198" s="46" t="s">
        <v>68</v>
      </c>
      <c r="L198" s="48">
        <v>45520</v>
      </c>
      <c r="M198" s="49">
        <v>90</v>
      </c>
      <c r="N198" s="46">
        <v>0</v>
      </c>
      <c r="O198" s="51">
        <f t="shared" si="11"/>
        <v>90</v>
      </c>
      <c r="P198" s="52">
        <v>16500000</v>
      </c>
      <c r="Q198" s="50" t="s">
        <v>288</v>
      </c>
      <c r="R198" s="52">
        <v>16500000</v>
      </c>
      <c r="S198" s="52"/>
      <c r="T198" s="43" t="str">
        <f t="shared" ca="1" si="9"/>
        <v>TERMINADO</v>
      </c>
      <c r="U198" s="53" t="s">
        <v>994</v>
      </c>
      <c r="V198" s="54"/>
      <c r="W198" s="55">
        <f t="shared" si="10"/>
        <v>45610</v>
      </c>
      <c r="X198" s="48"/>
    </row>
    <row r="199" spans="1:24" s="42" customFormat="1" ht="54" customHeight="1">
      <c r="A199" s="31" t="s">
        <v>10</v>
      </c>
      <c r="B199" s="44" t="s">
        <v>995</v>
      </c>
      <c r="C199" s="45" t="s">
        <v>38</v>
      </c>
      <c r="D199" s="45" t="s">
        <v>39</v>
      </c>
      <c r="E199" s="45" t="s">
        <v>996</v>
      </c>
      <c r="F199" s="44" t="s">
        <v>997</v>
      </c>
      <c r="G199" s="44" t="s">
        <v>998</v>
      </c>
      <c r="H199" s="63">
        <v>317956</v>
      </c>
      <c r="I199" s="43" t="s">
        <v>43</v>
      </c>
      <c r="J199" s="43" t="s">
        <v>43</v>
      </c>
      <c r="K199" s="46" t="s">
        <v>187</v>
      </c>
      <c r="L199" s="48">
        <v>45574</v>
      </c>
      <c r="M199" s="47">
        <v>120</v>
      </c>
      <c r="N199" s="46">
        <v>0</v>
      </c>
      <c r="O199" s="51">
        <f t="shared" si="11"/>
        <v>120</v>
      </c>
      <c r="P199" s="52">
        <v>13098000</v>
      </c>
      <c r="Q199" s="46" t="s">
        <v>288</v>
      </c>
      <c r="R199" s="52">
        <v>13098000</v>
      </c>
      <c r="S199" s="52"/>
      <c r="T199" s="43" t="str">
        <f t="shared" ca="1" si="9"/>
        <v>EN EJECUCION</v>
      </c>
      <c r="U199" s="53" t="s">
        <v>999</v>
      </c>
      <c r="V199" s="54"/>
      <c r="W199" s="55">
        <f t="shared" si="10"/>
        <v>45694</v>
      </c>
      <c r="X199" s="48"/>
    </row>
    <row r="200" spans="1:24" s="42" customFormat="1" ht="54" customHeight="1">
      <c r="A200" s="31" t="s">
        <v>10</v>
      </c>
      <c r="B200" s="46" t="s">
        <v>1000</v>
      </c>
      <c r="C200" s="45" t="s">
        <v>38</v>
      </c>
      <c r="D200" s="45" t="s">
        <v>39</v>
      </c>
      <c r="E200" s="45" t="s">
        <v>1001</v>
      </c>
      <c r="F200" s="44" t="s">
        <v>1002</v>
      </c>
      <c r="G200" s="44" t="s">
        <v>1003</v>
      </c>
      <c r="H200" s="63">
        <v>52697119</v>
      </c>
      <c r="I200" s="43" t="s">
        <v>43</v>
      </c>
      <c r="J200" s="43" t="s">
        <v>43</v>
      </c>
      <c r="K200" s="44" t="s">
        <v>187</v>
      </c>
      <c r="L200" s="48">
        <v>45519</v>
      </c>
      <c r="M200" s="47">
        <v>120</v>
      </c>
      <c r="N200" s="50">
        <v>0</v>
      </c>
      <c r="O200" s="51">
        <f t="shared" si="11"/>
        <v>120</v>
      </c>
      <c r="P200" s="52">
        <v>28000000</v>
      </c>
      <c r="Q200" s="50" t="s">
        <v>288</v>
      </c>
      <c r="R200" s="52">
        <v>28000000</v>
      </c>
      <c r="S200" s="52"/>
      <c r="T200" s="43" t="str">
        <f t="shared" ca="1" si="9"/>
        <v>TERMINADO</v>
      </c>
      <c r="U200" s="65" t="s">
        <v>1004</v>
      </c>
      <c r="V200" s="54"/>
      <c r="W200" s="55">
        <f t="shared" si="10"/>
        <v>45639</v>
      </c>
      <c r="X200" s="48"/>
    </row>
    <row r="201" spans="1:24" s="42" customFormat="1" ht="54" customHeight="1">
      <c r="A201" s="31" t="s">
        <v>10</v>
      </c>
      <c r="B201" s="46" t="s">
        <v>1005</v>
      </c>
      <c r="C201" s="45" t="s">
        <v>38</v>
      </c>
      <c r="D201" s="45" t="s">
        <v>39</v>
      </c>
      <c r="E201" s="45" t="s">
        <v>1006</v>
      </c>
      <c r="F201" s="44" t="s">
        <v>1007</v>
      </c>
      <c r="G201" s="44" t="s">
        <v>256</v>
      </c>
      <c r="H201" s="63">
        <v>80801183</v>
      </c>
      <c r="I201" s="43" t="s">
        <v>43</v>
      </c>
      <c r="J201" s="43" t="s">
        <v>43</v>
      </c>
      <c r="K201" s="46" t="s">
        <v>256</v>
      </c>
      <c r="L201" s="48">
        <v>45519</v>
      </c>
      <c r="M201" s="47">
        <v>120</v>
      </c>
      <c r="N201" s="50">
        <v>0</v>
      </c>
      <c r="O201" s="51">
        <f t="shared" si="11"/>
        <v>120</v>
      </c>
      <c r="P201" s="52">
        <v>33600000</v>
      </c>
      <c r="Q201" s="50" t="s">
        <v>288</v>
      </c>
      <c r="R201" s="52">
        <v>33600000</v>
      </c>
      <c r="S201" s="52"/>
      <c r="T201" s="43" t="str">
        <f t="shared" ca="1" si="9"/>
        <v>TERMINADO</v>
      </c>
      <c r="U201" s="53" t="s">
        <v>1008</v>
      </c>
      <c r="V201" s="54"/>
      <c r="W201" s="55">
        <f t="shared" si="10"/>
        <v>45639</v>
      </c>
      <c r="X201" s="48"/>
    </row>
    <row r="202" spans="1:24" s="42" customFormat="1" ht="54" customHeight="1">
      <c r="A202" s="31" t="s">
        <v>10</v>
      </c>
      <c r="B202" s="44" t="s">
        <v>1009</v>
      </c>
      <c r="C202" s="45" t="s">
        <v>38</v>
      </c>
      <c r="D202" s="45" t="s">
        <v>39</v>
      </c>
      <c r="E202" s="45" t="s">
        <v>1010</v>
      </c>
      <c r="F202" s="44" t="s">
        <v>1011</v>
      </c>
      <c r="G202" s="44" t="s">
        <v>1012</v>
      </c>
      <c r="H202" s="63">
        <v>1136880839</v>
      </c>
      <c r="I202" s="43" t="s">
        <v>43</v>
      </c>
      <c r="J202" s="43" t="s">
        <v>43</v>
      </c>
      <c r="K202" s="46" t="s">
        <v>187</v>
      </c>
      <c r="L202" s="48">
        <v>45538</v>
      </c>
      <c r="M202" s="47">
        <v>120</v>
      </c>
      <c r="N202" s="46">
        <v>0</v>
      </c>
      <c r="O202" s="51">
        <f t="shared" si="11"/>
        <v>120</v>
      </c>
      <c r="P202" s="52">
        <v>28000000</v>
      </c>
      <c r="Q202" s="46" t="s">
        <v>288</v>
      </c>
      <c r="R202" s="52">
        <v>28000000</v>
      </c>
      <c r="S202" s="52"/>
      <c r="T202" s="43" t="str">
        <f t="shared" ca="1" si="9"/>
        <v>TERMINADO</v>
      </c>
      <c r="U202" s="53" t="s">
        <v>1013</v>
      </c>
      <c r="V202" s="54"/>
      <c r="W202" s="55">
        <f t="shared" si="10"/>
        <v>45658</v>
      </c>
      <c r="X202" s="48"/>
    </row>
    <row r="203" spans="1:24" s="42" customFormat="1" ht="54" customHeight="1">
      <c r="A203" s="31" t="s">
        <v>10</v>
      </c>
      <c r="B203" s="46" t="s">
        <v>1014</v>
      </c>
      <c r="C203" s="45" t="s">
        <v>38</v>
      </c>
      <c r="D203" s="45" t="s">
        <v>39</v>
      </c>
      <c r="E203" s="45" t="s">
        <v>1015</v>
      </c>
      <c r="F203" s="44" t="s">
        <v>1016</v>
      </c>
      <c r="G203" s="44" t="s">
        <v>1017</v>
      </c>
      <c r="H203" s="63">
        <v>52960830</v>
      </c>
      <c r="I203" s="43" t="s">
        <v>43</v>
      </c>
      <c r="J203" s="43" t="s">
        <v>43</v>
      </c>
      <c r="K203" s="44" t="s">
        <v>107</v>
      </c>
      <c r="L203" s="48">
        <v>45524</v>
      </c>
      <c r="M203" s="47">
        <v>120</v>
      </c>
      <c r="N203" s="46">
        <v>0</v>
      </c>
      <c r="O203" s="51">
        <f t="shared" si="11"/>
        <v>120</v>
      </c>
      <c r="P203" s="52">
        <v>22000000</v>
      </c>
      <c r="Q203" s="46" t="s">
        <v>288</v>
      </c>
      <c r="R203" s="52">
        <v>22000000</v>
      </c>
      <c r="S203" s="52"/>
      <c r="T203" s="43" t="str">
        <f t="shared" ca="1" si="9"/>
        <v>TERMINADO</v>
      </c>
      <c r="U203" s="65" t="s">
        <v>1018</v>
      </c>
      <c r="V203" s="54"/>
      <c r="W203" s="55">
        <f t="shared" si="10"/>
        <v>45644</v>
      </c>
      <c r="X203" s="48"/>
    </row>
    <row r="204" spans="1:24" s="42" customFormat="1" ht="54" customHeight="1">
      <c r="A204" s="31" t="s">
        <v>10</v>
      </c>
      <c r="B204" s="46" t="s">
        <v>1019</v>
      </c>
      <c r="C204" s="45" t="s">
        <v>38</v>
      </c>
      <c r="D204" s="45" t="s">
        <v>39</v>
      </c>
      <c r="E204" s="45" t="s">
        <v>1020</v>
      </c>
      <c r="F204" s="44" t="s">
        <v>1021</v>
      </c>
      <c r="G204" s="44" t="s">
        <v>1022</v>
      </c>
      <c r="H204" s="63">
        <v>1102724007</v>
      </c>
      <c r="I204" s="43" t="s">
        <v>43</v>
      </c>
      <c r="J204" s="43" t="s">
        <v>43</v>
      </c>
      <c r="K204" s="44" t="s">
        <v>187</v>
      </c>
      <c r="L204" s="48">
        <v>45520</v>
      </c>
      <c r="M204" s="47">
        <v>120</v>
      </c>
      <c r="N204" s="46">
        <v>60</v>
      </c>
      <c r="O204" s="51">
        <f t="shared" si="11"/>
        <v>180</v>
      </c>
      <c r="P204" s="52">
        <v>28000000</v>
      </c>
      <c r="Q204" s="52">
        <v>14000000</v>
      </c>
      <c r="R204" s="52">
        <v>28000000</v>
      </c>
      <c r="S204" s="52"/>
      <c r="T204" s="43" t="str">
        <f t="shared" ca="1" si="9"/>
        <v>EN EJECUCION</v>
      </c>
      <c r="U204" s="53" t="s">
        <v>1023</v>
      </c>
      <c r="V204" s="54"/>
      <c r="W204" s="55">
        <f t="shared" si="10"/>
        <v>45700</v>
      </c>
      <c r="X204" s="48"/>
    </row>
    <row r="205" spans="1:24" s="42" customFormat="1" ht="54" customHeight="1">
      <c r="A205" s="31" t="s">
        <v>10</v>
      </c>
      <c r="B205" s="46" t="s">
        <v>1024</v>
      </c>
      <c r="C205" s="45" t="s">
        <v>38</v>
      </c>
      <c r="D205" s="45" t="s">
        <v>39</v>
      </c>
      <c r="E205" s="45" t="s">
        <v>1025</v>
      </c>
      <c r="F205" s="44" t="s">
        <v>1026</v>
      </c>
      <c r="G205" s="44" t="s">
        <v>1027</v>
      </c>
      <c r="H205" s="63">
        <v>1032459023</v>
      </c>
      <c r="I205" s="43" t="s">
        <v>43</v>
      </c>
      <c r="J205" s="43" t="s">
        <v>43</v>
      </c>
      <c r="K205" s="46" t="s">
        <v>256</v>
      </c>
      <c r="L205" s="48">
        <v>45541</v>
      </c>
      <c r="M205" s="47">
        <v>120</v>
      </c>
      <c r="N205" s="46">
        <v>0</v>
      </c>
      <c r="O205" s="51">
        <f t="shared" si="11"/>
        <v>120</v>
      </c>
      <c r="P205" s="52">
        <v>13520000</v>
      </c>
      <c r="Q205" s="46" t="s">
        <v>288</v>
      </c>
      <c r="R205" s="52">
        <v>13520000</v>
      </c>
      <c r="S205" s="52"/>
      <c r="T205" s="43" t="str">
        <f t="shared" ca="1" si="9"/>
        <v>TERMINADO</v>
      </c>
      <c r="U205" s="53" t="s">
        <v>1028</v>
      </c>
      <c r="V205" s="54"/>
      <c r="W205" s="55">
        <f t="shared" si="10"/>
        <v>45661</v>
      </c>
      <c r="X205" s="48"/>
    </row>
    <row r="206" spans="1:24" s="42" customFormat="1" ht="54" customHeight="1">
      <c r="A206" s="31" t="s">
        <v>10</v>
      </c>
      <c r="B206" s="46" t="s">
        <v>1029</v>
      </c>
      <c r="C206" s="45" t="s">
        <v>38</v>
      </c>
      <c r="D206" s="45" t="s">
        <v>39</v>
      </c>
      <c r="E206" s="45" t="s">
        <v>1030</v>
      </c>
      <c r="F206" s="44" t="s">
        <v>1031</v>
      </c>
      <c r="G206" s="44" t="s">
        <v>1032</v>
      </c>
      <c r="H206" s="63">
        <v>1130621382</v>
      </c>
      <c r="I206" s="43" t="s">
        <v>43</v>
      </c>
      <c r="J206" s="43" t="s">
        <v>43</v>
      </c>
      <c r="K206" s="46" t="s">
        <v>187</v>
      </c>
      <c r="L206" s="48">
        <v>45527</v>
      </c>
      <c r="M206" s="49">
        <v>90</v>
      </c>
      <c r="N206" s="46">
        <v>0</v>
      </c>
      <c r="O206" s="51">
        <f t="shared" si="11"/>
        <v>90</v>
      </c>
      <c r="P206" s="52">
        <v>22344000</v>
      </c>
      <c r="Q206" s="50" t="s">
        <v>288</v>
      </c>
      <c r="R206" s="52">
        <v>22344000</v>
      </c>
      <c r="S206" s="52"/>
      <c r="T206" s="43" t="str">
        <f t="shared" ca="1" si="9"/>
        <v>TERMINADO</v>
      </c>
      <c r="U206" s="53" t="s">
        <v>1033</v>
      </c>
      <c r="V206" s="54"/>
      <c r="W206" s="55">
        <f t="shared" si="10"/>
        <v>45617</v>
      </c>
      <c r="X206" s="48"/>
    </row>
    <row r="207" spans="1:24" s="42" customFormat="1" ht="54" customHeight="1">
      <c r="A207" s="31" t="s">
        <v>10</v>
      </c>
      <c r="B207" s="44" t="s">
        <v>1034</v>
      </c>
      <c r="C207" s="45" t="s">
        <v>38</v>
      </c>
      <c r="D207" s="45" t="s">
        <v>39</v>
      </c>
      <c r="E207" s="45" t="s">
        <v>1035</v>
      </c>
      <c r="F207" s="44" t="s">
        <v>1031</v>
      </c>
      <c r="G207" s="44" t="s">
        <v>1036</v>
      </c>
      <c r="H207" s="63">
        <v>79945525</v>
      </c>
      <c r="I207" s="43" t="s">
        <v>43</v>
      </c>
      <c r="J207" s="43" t="s">
        <v>43</v>
      </c>
      <c r="K207" s="60" t="s">
        <v>234</v>
      </c>
      <c r="L207" s="48">
        <v>45537</v>
      </c>
      <c r="M207" s="49">
        <v>90</v>
      </c>
      <c r="N207" s="46">
        <v>45</v>
      </c>
      <c r="O207" s="51">
        <f t="shared" si="11"/>
        <v>135</v>
      </c>
      <c r="P207" s="52">
        <v>22344000</v>
      </c>
      <c r="Q207" s="52">
        <v>11172000</v>
      </c>
      <c r="R207" s="52">
        <v>22344000</v>
      </c>
      <c r="S207" s="52"/>
      <c r="T207" s="43" t="str">
        <f t="shared" ca="1" si="9"/>
        <v>TERMINADO</v>
      </c>
      <c r="U207" s="53" t="s">
        <v>1033</v>
      </c>
      <c r="V207" s="54"/>
      <c r="W207" s="55">
        <f t="shared" si="10"/>
        <v>45672</v>
      </c>
      <c r="X207" s="48"/>
    </row>
    <row r="208" spans="1:24" s="42" customFormat="1" ht="54" customHeight="1">
      <c r="A208" s="31" t="s">
        <v>10</v>
      </c>
      <c r="B208" s="46" t="s">
        <v>1037</v>
      </c>
      <c r="C208" s="45" t="s">
        <v>38</v>
      </c>
      <c r="D208" s="45" t="s">
        <v>39</v>
      </c>
      <c r="E208" s="45" t="s">
        <v>1038</v>
      </c>
      <c r="F208" s="44" t="s">
        <v>1039</v>
      </c>
      <c r="G208" s="44" t="s">
        <v>1040</v>
      </c>
      <c r="H208" s="63">
        <v>1030551811</v>
      </c>
      <c r="I208" s="43" t="s">
        <v>43</v>
      </c>
      <c r="J208" s="43" t="s">
        <v>43</v>
      </c>
      <c r="K208" s="46" t="s">
        <v>187</v>
      </c>
      <c r="L208" s="48">
        <v>45567</v>
      </c>
      <c r="M208" s="47">
        <v>120</v>
      </c>
      <c r="N208" s="46">
        <v>0</v>
      </c>
      <c r="O208" s="51">
        <f t="shared" si="11"/>
        <v>120</v>
      </c>
      <c r="P208" s="52">
        <v>22000000</v>
      </c>
      <c r="Q208" s="46" t="s">
        <v>288</v>
      </c>
      <c r="R208" s="52">
        <v>22000000</v>
      </c>
      <c r="S208" s="52"/>
      <c r="T208" s="43" t="str">
        <f t="shared" ca="1" si="9"/>
        <v>EN EJECUCION</v>
      </c>
      <c r="U208" s="53" t="s">
        <v>1041</v>
      </c>
      <c r="V208" s="54"/>
      <c r="W208" s="55">
        <f t="shared" si="10"/>
        <v>45687</v>
      </c>
      <c r="X208" s="48"/>
    </row>
    <row r="209" spans="1:24" s="42" customFormat="1" ht="54" customHeight="1">
      <c r="A209" s="31" t="s">
        <v>10</v>
      </c>
      <c r="B209" s="46" t="s">
        <v>1042</v>
      </c>
      <c r="C209" s="45" t="s">
        <v>38</v>
      </c>
      <c r="D209" s="45" t="s">
        <v>39</v>
      </c>
      <c r="E209" s="45" t="s">
        <v>1043</v>
      </c>
      <c r="F209" s="44" t="s">
        <v>1044</v>
      </c>
      <c r="G209" s="44" t="s">
        <v>1045</v>
      </c>
      <c r="H209" s="63">
        <v>1018488545</v>
      </c>
      <c r="I209" s="43" t="s">
        <v>43</v>
      </c>
      <c r="J209" s="43" t="s">
        <v>43</v>
      </c>
      <c r="K209" s="46" t="s">
        <v>256</v>
      </c>
      <c r="L209" s="48">
        <v>45546</v>
      </c>
      <c r="M209" s="47">
        <v>120</v>
      </c>
      <c r="N209" s="46">
        <v>0</v>
      </c>
      <c r="O209" s="51">
        <f t="shared" si="11"/>
        <v>120</v>
      </c>
      <c r="P209" s="52">
        <v>10000000</v>
      </c>
      <c r="Q209" s="46" t="s">
        <v>288</v>
      </c>
      <c r="R209" s="52">
        <v>10000000</v>
      </c>
      <c r="S209" s="52"/>
      <c r="T209" s="43" t="str">
        <f t="shared" ca="1" si="9"/>
        <v>TERMINADO</v>
      </c>
      <c r="U209" s="53" t="s">
        <v>1046</v>
      </c>
      <c r="V209" s="54"/>
      <c r="W209" s="55">
        <f t="shared" si="10"/>
        <v>45666</v>
      </c>
      <c r="X209" s="48"/>
    </row>
    <row r="210" spans="1:24" s="42" customFormat="1" ht="54" customHeight="1">
      <c r="A210" s="31" t="s">
        <v>10</v>
      </c>
      <c r="B210" s="46" t="s">
        <v>1047</v>
      </c>
      <c r="C210" s="45" t="s">
        <v>38</v>
      </c>
      <c r="D210" s="45" t="s">
        <v>39</v>
      </c>
      <c r="E210" s="45" t="s">
        <v>1048</v>
      </c>
      <c r="F210" s="44" t="s">
        <v>1049</v>
      </c>
      <c r="G210" s="44" t="s">
        <v>213</v>
      </c>
      <c r="H210" s="63">
        <v>1020734444</v>
      </c>
      <c r="I210" s="43" t="s">
        <v>43</v>
      </c>
      <c r="J210" s="43" t="s">
        <v>43</v>
      </c>
      <c r="K210" s="46" t="s">
        <v>187</v>
      </c>
      <c r="L210" s="48">
        <v>45538</v>
      </c>
      <c r="M210" s="49">
        <v>45</v>
      </c>
      <c r="N210" s="46">
        <v>0</v>
      </c>
      <c r="O210" s="51">
        <f t="shared" si="11"/>
        <v>45</v>
      </c>
      <c r="P210" s="52">
        <v>8250000</v>
      </c>
      <c r="Q210" s="50" t="s">
        <v>288</v>
      </c>
      <c r="R210" s="52">
        <v>8250000</v>
      </c>
      <c r="S210" s="52"/>
      <c r="T210" s="43" t="str">
        <f t="shared" ca="1" si="9"/>
        <v>TERMINADO</v>
      </c>
      <c r="U210" s="53" t="s">
        <v>1050</v>
      </c>
      <c r="V210" s="54"/>
      <c r="W210" s="55">
        <f t="shared" si="10"/>
        <v>45583</v>
      </c>
      <c r="X210" s="48"/>
    </row>
    <row r="211" spans="1:24" s="42" customFormat="1" ht="54" customHeight="1">
      <c r="A211" s="31" t="s">
        <v>10</v>
      </c>
      <c r="B211" s="60" t="s">
        <v>1051</v>
      </c>
      <c r="C211" s="45" t="s">
        <v>38</v>
      </c>
      <c r="D211" s="45" t="s">
        <v>39</v>
      </c>
      <c r="E211" s="45" t="s">
        <v>1052</v>
      </c>
      <c r="F211" s="44" t="s">
        <v>1053</v>
      </c>
      <c r="G211" s="44" t="s">
        <v>1054</v>
      </c>
      <c r="H211" s="66">
        <v>1094942355</v>
      </c>
      <c r="I211" s="43" t="s">
        <v>43</v>
      </c>
      <c r="J211" s="43" t="s">
        <v>43</v>
      </c>
      <c r="K211" s="60" t="s">
        <v>187</v>
      </c>
      <c r="L211" s="67">
        <v>45561</v>
      </c>
      <c r="M211" s="66">
        <v>120</v>
      </c>
      <c r="N211" s="46">
        <v>0</v>
      </c>
      <c r="O211" s="51">
        <f t="shared" si="11"/>
        <v>120</v>
      </c>
      <c r="P211" s="68">
        <v>26000000</v>
      </c>
      <c r="Q211" s="46" t="s">
        <v>288</v>
      </c>
      <c r="R211" s="68">
        <v>26000000</v>
      </c>
      <c r="S211" s="68"/>
      <c r="T211" s="43" t="str">
        <f t="shared" ca="1" si="9"/>
        <v>TERMINADO</v>
      </c>
      <c r="U211" s="53" t="s">
        <v>1055</v>
      </c>
      <c r="V211" s="54"/>
      <c r="W211" s="55">
        <f t="shared" si="10"/>
        <v>45681</v>
      </c>
      <c r="X211" s="67"/>
    </row>
    <row r="212" spans="1:24" s="42" customFormat="1" ht="54" customHeight="1">
      <c r="A212" s="31" t="s">
        <v>10</v>
      </c>
      <c r="B212" s="46" t="s">
        <v>1056</v>
      </c>
      <c r="C212" s="45" t="s">
        <v>38</v>
      </c>
      <c r="D212" s="45" t="s">
        <v>39</v>
      </c>
      <c r="E212" s="45" t="s">
        <v>1057</v>
      </c>
      <c r="F212" s="44" t="s">
        <v>1058</v>
      </c>
      <c r="G212" s="44" t="s">
        <v>1059</v>
      </c>
      <c r="H212" s="63">
        <v>15647124</v>
      </c>
      <c r="I212" s="43" t="s">
        <v>43</v>
      </c>
      <c r="J212" s="43" t="s">
        <v>43</v>
      </c>
      <c r="K212" s="44" t="s">
        <v>187</v>
      </c>
      <c r="L212" s="48">
        <v>45561</v>
      </c>
      <c r="M212" s="47">
        <v>120</v>
      </c>
      <c r="N212" s="46">
        <v>0</v>
      </c>
      <c r="O212" s="51">
        <f t="shared" si="11"/>
        <v>120</v>
      </c>
      <c r="P212" s="52">
        <v>26000000</v>
      </c>
      <c r="Q212" s="46" t="s">
        <v>288</v>
      </c>
      <c r="R212" s="52">
        <v>26000000</v>
      </c>
      <c r="S212" s="52"/>
      <c r="T212" s="43" t="str">
        <f t="shared" ca="1" si="9"/>
        <v>TERMINADO</v>
      </c>
      <c r="U212" s="65" t="s">
        <v>1060</v>
      </c>
      <c r="V212" s="54"/>
      <c r="W212" s="55">
        <f t="shared" si="10"/>
        <v>45681</v>
      </c>
      <c r="X212" s="48"/>
    </row>
    <row r="213" spans="1:24" s="42" customFormat="1" ht="54" customHeight="1">
      <c r="A213" s="31" t="s">
        <v>10</v>
      </c>
      <c r="B213" s="46" t="s">
        <v>1061</v>
      </c>
      <c r="C213" s="45" t="s">
        <v>38</v>
      </c>
      <c r="D213" s="45" t="s">
        <v>39</v>
      </c>
      <c r="E213" s="45" t="s">
        <v>1062</v>
      </c>
      <c r="F213" s="44" t="s">
        <v>1063</v>
      </c>
      <c r="G213" s="44" t="s">
        <v>1064</v>
      </c>
      <c r="H213" s="63">
        <v>80093092</v>
      </c>
      <c r="I213" s="43" t="s">
        <v>43</v>
      </c>
      <c r="J213" s="43" t="s">
        <v>43</v>
      </c>
      <c r="K213" s="44" t="s">
        <v>79</v>
      </c>
      <c r="L213" s="48">
        <v>45539</v>
      </c>
      <c r="M213" s="49">
        <v>90</v>
      </c>
      <c r="N213" s="46">
        <v>45</v>
      </c>
      <c r="O213" s="51">
        <f t="shared" si="11"/>
        <v>135</v>
      </c>
      <c r="P213" s="52">
        <v>8640000</v>
      </c>
      <c r="Q213" s="52">
        <v>12960000</v>
      </c>
      <c r="R213" s="52">
        <v>8640000</v>
      </c>
      <c r="S213" s="52"/>
      <c r="T213" s="43" t="str">
        <f t="shared" ca="1" si="9"/>
        <v>TERMINADO</v>
      </c>
      <c r="U213" s="53" t="s">
        <v>1065</v>
      </c>
      <c r="V213" s="54"/>
      <c r="W213" s="55">
        <f t="shared" si="10"/>
        <v>45674</v>
      </c>
      <c r="X213" s="48"/>
    </row>
    <row r="214" spans="1:24" s="42" customFormat="1" ht="54" customHeight="1">
      <c r="A214" s="31" t="s">
        <v>10</v>
      </c>
      <c r="B214" s="46" t="s">
        <v>1066</v>
      </c>
      <c r="C214" s="45" t="s">
        <v>38</v>
      </c>
      <c r="D214" s="45" t="s">
        <v>39</v>
      </c>
      <c r="E214" s="45" t="s">
        <v>1067</v>
      </c>
      <c r="F214" s="44" t="s">
        <v>1063</v>
      </c>
      <c r="G214" s="44" t="s">
        <v>1068</v>
      </c>
      <c r="H214" s="63">
        <v>1022436936</v>
      </c>
      <c r="I214" s="43" t="s">
        <v>43</v>
      </c>
      <c r="J214" s="43" t="s">
        <v>43</v>
      </c>
      <c r="K214" s="44" t="s">
        <v>79</v>
      </c>
      <c r="L214" s="48">
        <v>45540</v>
      </c>
      <c r="M214" s="49">
        <v>90</v>
      </c>
      <c r="N214" s="46">
        <v>45</v>
      </c>
      <c r="O214" s="51">
        <f t="shared" si="11"/>
        <v>135</v>
      </c>
      <c r="P214" s="52">
        <v>8640000</v>
      </c>
      <c r="Q214" s="52">
        <v>12960000</v>
      </c>
      <c r="R214" s="52">
        <v>8640000</v>
      </c>
      <c r="S214" s="52"/>
      <c r="T214" s="43" t="str">
        <f t="shared" ca="1" si="9"/>
        <v>TERMINADO</v>
      </c>
      <c r="U214" s="53" t="s">
        <v>1065</v>
      </c>
      <c r="V214" s="54"/>
      <c r="W214" s="55">
        <f t="shared" si="10"/>
        <v>45675</v>
      </c>
      <c r="X214" s="48"/>
    </row>
    <row r="215" spans="1:24" s="42" customFormat="1" ht="54" customHeight="1">
      <c r="A215" s="31" t="s">
        <v>10</v>
      </c>
      <c r="B215" s="46" t="s">
        <v>1069</v>
      </c>
      <c r="C215" s="45" t="s">
        <v>38</v>
      </c>
      <c r="D215" s="45" t="s">
        <v>39</v>
      </c>
      <c r="E215" s="45" t="s">
        <v>1070</v>
      </c>
      <c r="F215" s="44" t="s">
        <v>1063</v>
      </c>
      <c r="G215" s="44" t="s">
        <v>1071</v>
      </c>
      <c r="H215" s="63">
        <v>1032362697</v>
      </c>
      <c r="I215" s="43" t="s">
        <v>43</v>
      </c>
      <c r="J215" s="43" t="s">
        <v>43</v>
      </c>
      <c r="K215" s="44" t="s">
        <v>79</v>
      </c>
      <c r="L215" s="48">
        <v>45540</v>
      </c>
      <c r="M215" s="49">
        <v>90</v>
      </c>
      <c r="N215" s="46">
        <v>45</v>
      </c>
      <c r="O215" s="51">
        <f t="shared" si="11"/>
        <v>135</v>
      </c>
      <c r="P215" s="52">
        <v>8640000</v>
      </c>
      <c r="Q215" s="52">
        <v>12960000</v>
      </c>
      <c r="R215" s="52">
        <v>8640000</v>
      </c>
      <c r="S215" s="52"/>
      <c r="T215" s="43" t="str">
        <f t="shared" ca="1" si="9"/>
        <v>TERMINADO</v>
      </c>
      <c r="U215" s="53" t="s">
        <v>1065</v>
      </c>
      <c r="V215" s="54"/>
      <c r="W215" s="55">
        <f t="shared" si="10"/>
        <v>45675</v>
      </c>
      <c r="X215" s="48"/>
    </row>
    <row r="216" spans="1:24" s="42" customFormat="1" ht="54" customHeight="1">
      <c r="A216" s="31" t="s">
        <v>10</v>
      </c>
      <c r="B216" s="46" t="s">
        <v>1072</v>
      </c>
      <c r="C216" s="45" t="s">
        <v>38</v>
      </c>
      <c r="D216" s="45" t="s">
        <v>39</v>
      </c>
      <c r="E216" s="45" t="s">
        <v>1073</v>
      </c>
      <c r="F216" s="44" t="s">
        <v>1063</v>
      </c>
      <c r="G216" s="44" t="s">
        <v>1074</v>
      </c>
      <c r="H216" s="63">
        <v>26905435</v>
      </c>
      <c r="I216" s="43" t="s">
        <v>43</v>
      </c>
      <c r="J216" s="43" t="s">
        <v>43</v>
      </c>
      <c r="K216" s="44" t="s">
        <v>79</v>
      </c>
      <c r="L216" s="48">
        <v>45540</v>
      </c>
      <c r="M216" s="49">
        <v>90</v>
      </c>
      <c r="N216" s="46">
        <v>45</v>
      </c>
      <c r="O216" s="51">
        <f t="shared" si="11"/>
        <v>135</v>
      </c>
      <c r="P216" s="52">
        <v>8640000</v>
      </c>
      <c r="Q216" s="52">
        <v>12960000</v>
      </c>
      <c r="R216" s="52">
        <v>8640000</v>
      </c>
      <c r="S216" s="52"/>
      <c r="T216" s="43" t="str">
        <f t="shared" ca="1" si="9"/>
        <v>TERMINADO</v>
      </c>
      <c r="U216" s="53" t="s">
        <v>1065</v>
      </c>
      <c r="V216" s="54"/>
      <c r="W216" s="55">
        <f t="shared" si="10"/>
        <v>45675</v>
      </c>
      <c r="X216" s="48"/>
    </row>
    <row r="217" spans="1:24" s="42" customFormat="1" ht="54" customHeight="1">
      <c r="A217" s="31" t="s">
        <v>10</v>
      </c>
      <c r="B217" s="44" t="s">
        <v>1075</v>
      </c>
      <c r="C217" s="45" t="s">
        <v>38</v>
      </c>
      <c r="D217" s="45" t="s">
        <v>39</v>
      </c>
      <c r="E217" s="45" t="s">
        <v>1076</v>
      </c>
      <c r="F217" s="44" t="s">
        <v>301</v>
      </c>
      <c r="G217" s="44" t="s">
        <v>1077</v>
      </c>
      <c r="H217" s="63">
        <v>1030525081</v>
      </c>
      <c r="I217" s="43" t="s">
        <v>43</v>
      </c>
      <c r="J217" s="43" t="s">
        <v>43</v>
      </c>
      <c r="K217" s="46" t="s">
        <v>256</v>
      </c>
      <c r="L217" s="48">
        <v>45555</v>
      </c>
      <c r="M217" s="49">
        <v>150</v>
      </c>
      <c r="N217" s="46">
        <v>0</v>
      </c>
      <c r="O217" s="51">
        <f t="shared" si="11"/>
        <v>150</v>
      </c>
      <c r="P217" s="52">
        <v>33500000</v>
      </c>
      <c r="Q217" s="46" t="s">
        <v>288</v>
      </c>
      <c r="R217" s="52">
        <v>33500000</v>
      </c>
      <c r="S217" s="52"/>
      <c r="T217" s="43" t="str">
        <f t="shared" ca="1" si="9"/>
        <v>EN EJECUCION</v>
      </c>
      <c r="U217" s="53" t="s">
        <v>1078</v>
      </c>
      <c r="V217" s="54"/>
      <c r="W217" s="55">
        <f t="shared" si="10"/>
        <v>45705</v>
      </c>
      <c r="X217" s="48"/>
    </row>
    <row r="218" spans="1:24" s="42" customFormat="1" ht="54" customHeight="1">
      <c r="A218" s="31" t="s">
        <v>10</v>
      </c>
      <c r="B218" s="46" t="s">
        <v>1079</v>
      </c>
      <c r="C218" s="45" t="s">
        <v>38</v>
      </c>
      <c r="D218" s="45" t="s">
        <v>39</v>
      </c>
      <c r="E218" s="45" t="s">
        <v>1080</v>
      </c>
      <c r="F218" s="44" t="s">
        <v>1081</v>
      </c>
      <c r="G218" s="44" t="s">
        <v>1082</v>
      </c>
      <c r="H218" s="63">
        <v>52523548</v>
      </c>
      <c r="I218" s="43" t="s">
        <v>43</v>
      </c>
      <c r="J218" s="43" t="s">
        <v>43</v>
      </c>
      <c r="K218" s="46" t="s">
        <v>559</v>
      </c>
      <c r="L218" s="48">
        <v>45546</v>
      </c>
      <c r="M218" s="47">
        <v>120</v>
      </c>
      <c r="N218" s="46">
        <v>0</v>
      </c>
      <c r="O218" s="51">
        <f t="shared" si="11"/>
        <v>120</v>
      </c>
      <c r="P218" s="52">
        <v>11200000</v>
      </c>
      <c r="Q218" s="50" t="s">
        <v>288</v>
      </c>
      <c r="R218" s="52">
        <v>11200000</v>
      </c>
      <c r="S218" s="52"/>
      <c r="T218" s="43" t="str">
        <f t="shared" ca="1" si="9"/>
        <v>TERMINADO</v>
      </c>
      <c r="U218" s="53" t="s">
        <v>1083</v>
      </c>
      <c r="V218" s="54"/>
      <c r="W218" s="55">
        <f t="shared" si="10"/>
        <v>45666</v>
      </c>
      <c r="X218" s="48"/>
    </row>
    <row r="219" spans="1:24" s="42" customFormat="1" ht="54" customHeight="1">
      <c r="A219" s="31" t="s">
        <v>10</v>
      </c>
      <c r="B219" s="46" t="s">
        <v>1084</v>
      </c>
      <c r="C219" s="45" t="s">
        <v>38</v>
      </c>
      <c r="D219" s="45" t="s">
        <v>39</v>
      </c>
      <c r="E219" s="45" t="s">
        <v>1085</v>
      </c>
      <c r="F219" s="44" t="s">
        <v>1081</v>
      </c>
      <c r="G219" s="44" t="s">
        <v>1086</v>
      </c>
      <c r="H219" s="63">
        <v>1063134906</v>
      </c>
      <c r="I219" s="43" t="s">
        <v>43</v>
      </c>
      <c r="J219" s="43" t="s">
        <v>43</v>
      </c>
      <c r="K219" s="46" t="s">
        <v>559</v>
      </c>
      <c r="L219" s="48">
        <v>45546</v>
      </c>
      <c r="M219" s="47">
        <v>120</v>
      </c>
      <c r="N219" s="46">
        <v>0</v>
      </c>
      <c r="O219" s="51">
        <f t="shared" si="11"/>
        <v>120</v>
      </c>
      <c r="P219" s="52">
        <v>11200000</v>
      </c>
      <c r="Q219" s="50" t="s">
        <v>288</v>
      </c>
      <c r="R219" s="52">
        <v>11200000</v>
      </c>
      <c r="S219" s="52"/>
      <c r="T219" s="43" t="str">
        <f t="shared" ca="1" si="9"/>
        <v>TERMINADO</v>
      </c>
      <c r="U219" s="53" t="s">
        <v>1083</v>
      </c>
      <c r="V219" s="54"/>
      <c r="W219" s="55">
        <f t="shared" si="10"/>
        <v>45666</v>
      </c>
      <c r="X219" s="48"/>
    </row>
    <row r="220" spans="1:24" s="42" customFormat="1" ht="54" customHeight="1">
      <c r="A220" s="31" t="s">
        <v>10</v>
      </c>
      <c r="B220" s="46" t="s">
        <v>1087</v>
      </c>
      <c r="C220" s="45" t="s">
        <v>38</v>
      </c>
      <c r="D220" s="45" t="s">
        <v>39</v>
      </c>
      <c r="E220" s="45" t="s">
        <v>1088</v>
      </c>
      <c r="F220" s="44" t="s">
        <v>1089</v>
      </c>
      <c r="G220" s="44" t="s">
        <v>1090</v>
      </c>
      <c r="H220" s="63">
        <v>1000227832</v>
      </c>
      <c r="I220" s="43" t="s">
        <v>43</v>
      </c>
      <c r="J220" s="43" t="s">
        <v>43</v>
      </c>
      <c r="K220" s="44" t="s">
        <v>1091</v>
      </c>
      <c r="L220" s="48">
        <v>45555</v>
      </c>
      <c r="M220" s="47">
        <v>120</v>
      </c>
      <c r="N220" s="46">
        <v>0</v>
      </c>
      <c r="O220" s="51">
        <f t="shared" si="11"/>
        <v>120</v>
      </c>
      <c r="P220" s="52">
        <v>14000000</v>
      </c>
      <c r="Q220" s="46" t="s">
        <v>288</v>
      </c>
      <c r="R220" s="52">
        <v>14000000</v>
      </c>
      <c r="S220" s="52"/>
      <c r="T220" s="43" t="str">
        <f t="shared" ca="1" si="9"/>
        <v>TERMINADO</v>
      </c>
      <c r="U220" s="65" t="s">
        <v>1092</v>
      </c>
      <c r="V220" s="54"/>
      <c r="W220" s="55">
        <f t="shared" si="10"/>
        <v>45675</v>
      </c>
      <c r="X220" s="48"/>
    </row>
    <row r="221" spans="1:24" s="42" customFormat="1" ht="54" customHeight="1">
      <c r="A221" s="31" t="s">
        <v>10</v>
      </c>
      <c r="B221" s="44" t="s">
        <v>1093</v>
      </c>
      <c r="C221" s="45" t="s">
        <v>38</v>
      </c>
      <c r="D221" s="45" t="s">
        <v>39</v>
      </c>
      <c r="E221" s="45" t="s">
        <v>1094</v>
      </c>
      <c r="F221" s="44" t="s">
        <v>1095</v>
      </c>
      <c r="G221" s="44" t="s">
        <v>1096</v>
      </c>
      <c r="H221" s="63">
        <v>1022989269</v>
      </c>
      <c r="I221" s="43" t="s">
        <v>43</v>
      </c>
      <c r="J221" s="43" t="s">
        <v>43</v>
      </c>
      <c r="K221" s="46" t="s">
        <v>50</v>
      </c>
      <c r="L221" s="48">
        <v>45562</v>
      </c>
      <c r="M221" s="49">
        <v>90</v>
      </c>
      <c r="N221" s="50">
        <v>0</v>
      </c>
      <c r="O221" s="51">
        <f t="shared" si="11"/>
        <v>90</v>
      </c>
      <c r="P221" s="52">
        <v>18000000</v>
      </c>
      <c r="Q221" s="46" t="s">
        <v>288</v>
      </c>
      <c r="R221" s="52">
        <v>18000000</v>
      </c>
      <c r="S221" s="52"/>
      <c r="T221" s="43" t="str">
        <f t="shared" ca="1" si="9"/>
        <v>TERMINADO</v>
      </c>
      <c r="U221" s="53" t="s">
        <v>1097</v>
      </c>
      <c r="V221" s="54"/>
      <c r="W221" s="55">
        <f t="shared" si="10"/>
        <v>45652</v>
      </c>
      <c r="X221" s="48"/>
    </row>
    <row r="222" spans="1:24" s="42" customFormat="1" ht="54" customHeight="1">
      <c r="A222" s="31" t="s">
        <v>10</v>
      </c>
      <c r="B222" s="44" t="s">
        <v>1098</v>
      </c>
      <c r="C222" s="45" t="s">
        <v>38</v>
      </c>
      <c r="D222" s="45" t="s">
        <v>39</v>
      </c>
      <c r="E222" s="45" t="s">
        <v>1099</v>
      </c>
      <c r="F222" s="44" t="s">
        <v>1095</v>
      </c>
      <c r="G222" s="44" t="s">
        <v>1100</v>
      </c>
      <c r="H222" s="63">
        <v>1022426317</v>
      </c>
      <c r="I222" s="43" t="s">
        <v>43</v>
      </c>
      <c r="J222" s="43" t="s">
        <v>43</v>
      </c>
      <c r="K222" s="46" t="s">
        <v>50</v>
      </c>
      <c r="L222" s="48">
        <v>45562</v>
      </c>
      <c r="M222" s="49">
        <v>90</v>
      </c>
      <c r="N222" s="50">
        <v>0</v>
      </c>
      <c r="O222" s="51">
        <f t="shared" si="11"/>
        <v>90</v>
      </c>
      <c r="P222" s="52">
        <v>18000000</v>
      </c>
      <c r="Q222" s="46" t="s">
        <v>288</v>
      </c>
      <c r="R222" s="52">
        <v>18000000</v>
      </c>
      <c r="S222" s="52"/>
      <c r="T222" s="43" t="str">
        <f t="shared" ca="1" si="9"/>
        <v>TERMINADO</v>
      </c>
      <c r="U222" s="53" t="s">
        <v>1097</v>
      </c>
      <c r="V222" s="54"/>
      <c r="W222" s="55">
        <f t="shared" si="10"/>
        <v>45652</v>
      </c>
      <c r="X222" s="48"/>
    </row>
    <row r="223" spans="1:24" s="42" customFormat="1" ht="54" customHeight="1">
      <c r="A223" s="31" t="s">
        <v>10</v>
      </c>
      <c r="B223" s="44" t="s">
        <v>1101</v>
      </c>
      <c r="C223" s="45" t="s">
        <v>38</v>
      </c>
      <c r="D223" s="45" t="s">
        <v>39</v>
      </c>
      <c r="E223" s="45" t="s">
        <v>1102</v>
      </c>
      <c r="F223" s="44" t="s">
        <v>1095</v>
      </c>
      <c r="G223" s="44" t="s">
        <v>1103</v>
      </c>
      <c r="H223" s="63">
        <v>53070315</v>
      </c>
      <c r="I223" s="43" t="s">
        <v>43</v>
      </c>
      <c r="J223" s="43" t="s">
        <v>43</v>
      </c>
      <c r="K223" s="46" t="s">
        <v>50</v>
      </c>
      <c r="L223" s="48">
        <v>45562</v>
      </c>
      <c r="M223" s="49">
        <v>90</v>
      </c>
      <c r="N223" s="50">
        <v>0</v>
      </c>
      <c r="O223" s="51">
        <f t="shared" si="11"/>
        <v>90</v>
      </c>
      <c r="P223" s="52">
        <v>18000000</v>
      </c>
      <c r="Q223" s="46" t="s">
        <v>288</v>
      </c>
      <c r="R223" s="52">
        <v>18000000</v>
      </c>
      <c r="S223" s="52"/>
      <c r="T223" s="43" t="str">
        <f t="shared" ca="1" si="9"/>
        <v>TERMINADO</v>
      </c>
      <c r="U223" s="53" t="s">
        <v>1097</v>
      </c>
      <c r="V223" s="54"/>
      <c r="W223" s="55">
        <f t="shared" si="10"/>
        <v>45652</v>
      </c>
      <c r="X223" s="48"/>
    </row>
    <row r="224" spans="1:24" s="42" customFormat="1" ht="54" customHeight="1">
      <c r="A224" s="31" t="s">
        <v>10</v>
      </c>
      <c r="B224" s="44" t="s">
        <v>1104</v>
      </c>
      <c r="C224" s="45" t="s">
        <v>38</v>
      </c>
      <c r="D224" s="45" t="s">
        <v>39</v>
      </c>
      <c r="E224" s="45" t="s">
        <v>1105</v>
      </c>
      <c r="F224" s="44" t="s">
        <v>1106</v>
      </c>
      <c r="G224" s="44" t="s">
        <v>1107</v>
      </c>
      <c r="H224" s="63">
        <v>1014224011</v>
      </c>
      <c r="I224" s="43" t="s">
        <v>43</v>
      </c>
      <c r="J224" s="43" t="s">
        <v>43</v>
      </c>
      <c r="K224" s="46" t="s">
        <v>187</v>
      </c>
      <c r="L224" s="48">
        <v>45569</v>
      </c>
      <c r="M224" s="47">
        <v>120</v>
      </c>
      <c r="N224" s="46">
        <v>0</v>
      </c>
      <c r="O224" s="51">
        <f t="shared" si="11"/>
        <v>120</v>
      </c>
      <c r="P224" s="52">
        <v>22000000</v>
      </c>
      <c r="Q224" s="46" t="s">
        <v>288</v>
      </c>
      <c r="R224" s="52">
        <v>22000000</v>
      </c>
      <c r="S224" s="52"/>
      <c r="T224" s="43" t="str">
        <f t="shared" ca="1" si="9"/>
        <v>EN EJECUCION</v>
      </c>
      <c r="U224" s="53" t="s">
        <v>1108</v>
      </c>
      <c r="V224" s="54"/>
      <c r="W224" s="55">
        <f t="shared" si="10"/>
        <v>45689</v>
      </c>
      <c r="X224" s="48"/>
    </row>
    <row r="225" spans="1:24" s="42" customFormat="1" ht="54" customHeight="1">
      <c r="A225" s="31" t="s">
        <v>10</v>
      </c>
      <c r="B225" s="46" t="s">
        <v>1109</v>
      </c>
      <c r="C225" s="45" t="s">
        <v>38</v>
      </c>
      <c r="D225" s="45" t="s">
        <v>39</v>
      </c>
      <c r="E225" s="45" t="s">
        <v>1110</v>
      </c>
      <c r="F225" s="44" t="s">
        <v>1111</v>
      </c>
      <c r="G225" s="44" t="s">
        <v>1112</v>
      </c>
      <c r="H225" s="63">
        <v>52187386</v>
      </c>
      <c r="I225" s="43" t="s">
        <v>43</v>
      </c>
      <c r="J225" s="43" t="s">
        <v>43</v>
      </c>
      <c r="K225" s="44" t="s">
        <v>570</v>
      </c>
      <c r="L225" s="48">
        <v>45560</v>
      </c>
      <c r="M225" s="47">
        <v>120</v>
      </c>
      <c r="N225" s="46">
        <v>0</v>
      </c>
      <c r="O225" s="51">
        <f t="shared" si="11"/>
        <v>120</v>
      </c>
      <c r="P225" s="52">
        <v>22000000</v>
      </c>
      <c r="Q225" s="46" t="s">
        <v>288</v>
      </c>
      <c r="R225" s="52">
        <v>22000000</v>
      </c>
      <c r="S225" s="52"/>
      <c r="T225" s="43" t="str">
        <f t="shared" ca="1" si="9"/>
        <v>TERMINADO</v>
      </c>
      <c r="U225" s="53" t="s">
        <v>1113</v>
      </c>
      <c r="V225" s="54"/>
      <c r="W225" s="55">
        <f t="shared" si="10"/>
        <v>45680</v>
      </c>
      <c r="X225" s="48"/>
    </row>
    <row r="226" spans="1:24" s="42" customFormat="1" ht="54" customHeight="1">
      <c r="A226" s="31" t="s">
        <v>10</v>
      </c>
      <c r="B226" s="46" t="s">
        <v>1114</v>
      </c>
      <c r="C226" s="45" t="s">
        <v>38</v>
      </c>
      <c r="D226" s="45" t="s">
        <v>39</v>
      </c>
      <c r="E226" s="45" t="s">
        <v>1115</v>
      </c>
      <c r="F226" s="44" t="s">
        <v>1116</v>
      </c>
      <c r="G226" s="44" t="s">
        <v>1117</v>
      </c>
      <c r="H226" s="63">
        <v>1018448341</v>
      </c>
      <c r="I226" s="43" t="s">
        <v>43</v>
      </c>
      <c r="J226" s="43" t="s">
        <v>43</v>
      </c>
      <c r="K226" s="44" t="s">
        <v>358</v>
      </c>
      <c r="L226" s="48">
        <v>45568</v>
      </c>
      <c r="M226" s="49">
        <v>90</v>
      </c>
      <c r="N226" s="46">
        <v>0</v>
      </c>
      <c r="O226" s="51">
        <f t="shared" si="11"/>
        <v>90</v>
      </c>
      <c r="P226" s="52">
        <v>10500000</v>
      </c>
      <c r="Q226" s="46" t="s">
        <v>288</v>
      </c>
      <c r="R226" s="52">
        <v>10500000</v>
      </c>
      <c r="S226" s="52"/>
      <c r="T226" s="43" t="str">
        <f t="shared" ca="1" si="9"/>
        <v>TERMINADO</v>
      </c>
      <c r="U226" s="65" t="s">
        <v>1118</v>
      </c>
      <c r="V226" s="54"/>
      <c r="W226" s="55">
        <f t="shared" si="10"/>
        <v>45658</v>
      </c>
      <c r="X226" s="48"/>
    </row>
    <row r="227" spans="1:24" s="42" customFormat="1" ht="54" customHeight="1">
      <c r="A227" s="31" t="s">
        <v>10</v>
      </c>
      <c r="B227" s="46" t="s">
        <v>1119</v>
      </c>
      <c r="C227" s="45" t="s">
        <v>38</v>
      </c>
      <c r="D227" s="45" t="s">
        <v>39</v>
      </c>
      <c r="E227" s="45" t="s">
        <v>1120</v>
      </c>
      <c r="F227" s="44" t="s">
        <v>1121</v>
      </c>
      <c r="G227" s="44" t="s">
        <v>1122</v>
      </c>
      <c r="H227" s="63">
        <v>1015425526</v>
      </c>
      <c r="I227" s="43" t="s">
        <v>43</v>
      </c>
      <c r="J227" s="43" t="s">
        <v>43</v>
      </c>
      <c r="K227" s="44" t="s">
        <v>687</v>
      </c>
      <c r="L227" s="48">
        <v>45580</v>
      </c>
      <c r="M227" s="49">
        <v>90</v>
      </c>
      <c r="N227" s="46">
        <v>0</v>
      </c>
      <c r="O227" s="51">
        <f t="shared" si="11"/>
        <v>90</v>
      </c>
      <c r="P227" s="52">
        <v>8400000</v>
      </c>
      <c r="Q227" s="46" t="s">
        <v>288</v>
      </c>
      <c r="R227" s="52">
        <v>8400000</v>
      </c>
      <c r="S227" s="52"/>
      <c r="T227" s="43" t="str">
        <f t="shared" ca="1" si="9"/>
        <v>TERMINADO</v>
      </c>
      <c r="U227" s="53" t="s">
        <v>1123</v>
      </c>
      <c r="V227" s="54"/>
      <c r="W227" s="55">
        <f t="shared" si="10"/>
        <v>45670</v>
      </c>
      <c r="X227" s="48"/>
    </row>
    <row r="228" spans="1:24" s="42" customFormat="1" ht="54" customHeight="1">
      <c r="A228" s="31" t="s">
        <v>10</v>
      </c>
      <c r="B228" s="46" t="s">
        <v>1124</v>
      </c>
      <c r="C228" s="45" t="s">
        <v>38</v>
      </c>
      <c r="D228" s="45" t="s">
        <v>39</v>
      </c>
      <c r="E228" s="45" t="s">
        <v>1125</v>
      </c>
      <c r="F228" s="44" t="s">
        <v>1126</v>
      </c>
      <c r="G228" s="44" t="s">
        <v>1127</v>
      </c>
      <c r="H228" s="63">
        <v>1024569859</v>
      </c>
      <c r="I228" s="43" t="s">
        <v>43</v>
      </c>
      <c r="J228" s="43" t="s">
        <v>43</v>
      </c>
      <c r="K228" s="46" t="s">
        <v>256</v>
      </c>
      <c r="L228" s="48">
        <v>45562</v>
      </c>
      <c r="M228" s="49">
        <v>90</v>
      </c>
      <c r="N228" s="50">
        <v>0</v>
      </c>
      <c r="O228" s="51">
        <f t="shared" si="11"/>
        <v>90</v>
      </c>
      <c r="P228" s="52">
        <v>9900000</v>
      </c>
      <c r="Q228" s="46" t="s">
        <v>288</v>
      </c>
      <c r="R228" s="52">
        <v>9900000</v>
      </c>
      <c r="S228" s="52"/>
      <c r="T228" s="43" t="str">
        <f t="shared" ca="1" si="9"/>
        <v>TERMINADO</v>
      </c>
      <c r="U228" s="53" t="s">
        <v>1128</v>
      </c>
      <c r="V228" s="54"/>
      <c r="W228" s="55">
        <f t="shared" si="10"/>
        <v>45652</v>
      </c>
      <c r="X228" s="48"/>
    </row>
    <row r="229" spans="1:24" s="42" customFormat="1" ht="54" customHeight="1">
      <c r="A229" s="31" t="s">
        <v>10</v>
      </c>
      <c r="B229" s="44" t="s">
        <v>1129</v>
      </c>
      <c r="C229" s="45" t="s">
        <v>38</v>
      </c>
      <c r="D229" s="45" t="s">
        <v>39</v>
      </c>
      <c r="E229" s="45" t="s">
        <v>1130</v>
      </c>
      <c r="F229" s="44" t="s">
        <v>1131</v>
      </c>
      <c r="G229" s="44" t="s">
        <v>1132</v>
      </c>
      <c r="H229" s="63">
        <v>1053785796</v>
      </c>
      <c r="I229" s="43" t="s">
        <v>43</v>
      </c>
      <c r="J229" s="43" t="s">
        <v>43</v>
      </c>
      <c r="K229" s="46" t="s">
        <v>187</v>
      </c>
      <c r="L229" s="48">
        <v>45562</v>
      </c>
      <c r="M229" s="47">
        <v>120</v>
      </c>
      <c r="N229" s="46">
        <v>0</v>
      </c>
      <c r="O229" s="51">
        <f t="shared" si="11"/>
        <v>120</v>
      </c>
      <c r="P229" s="52">
        <v>28000000</v>
      </c>
      <c r="Q229" s="46" t="s">
        <v>288</v>
      </c>
      <c r="R229" s="52">
        <v>28000000</v>
      </c>
      <c r="S229" s="52"/>
      <c r="T229" s="43" t="str">
        <f t="shared" ca="1" si="9"/>
        <v>TERMINADO</v>
      </c>
      <c r="U229" s="65" t="s">
        <v>1133</v>
      </c>
      <c r="V229" s="54"/>
      <c r="W229" s="55">
        <f t="shared" si="10"/>
        <v>45682</v>
      </c>
      <c r="X229" s="48"/>
    </row>
    <row r="230" spans="1:24" s="42" customFormat="1" ht="54" customHeight="1">
      <c r="A230" s="31" t="s">
        <v>10</v>
      </c>
      <c r="B230" s="44" t="s">
        <v>1134</v>
      </c>
      <c r="C230" s="45" t="s">
        <v>38</v>
      </c>
      <c r="D230" s="45" t="s">
        <v>39</v>
      </c>
      <c r="E230" s="45" t="s">
        <v>1135</v>
      </c>
      <c r="F230" s="44" t="s">
        <v>191</v>
      </c>
      <c r="G230" s="44" t="s">
        <v>1136</v>
      </c>
      <c r="H230" s="63">
        <v>1020715645</v>
      </c>
      <c r="I230" s="43" t="s">
        <v>43</v>
      </c>
      <c r="J230" s="43" t="s">
        <v>43</v>
      </c>
      <c r="K230" s="46" t="s">
        <v>101</v>
      </c>
      <c r="L230" s="48">
        <v>45569</v>
      </c>
      <c r="M230" s="47">
        <v>120</v>
      </c>
      <c r="N230" s="46">
        <v>0</v>
      </c>
      <c r="O230" s="51">
        <f t="shared" si="11"/>
        <v>120</v>
      </c>
      <c r="P230" s="52">
        <v>22000000</v>
      </c>
      <c r="Q230" s="46" t="s">
        <v>288</v>
      </c>
      <c r="R230" s="52">
        <v>22000000</v>
      </c>
      <c r="S230" s="52"/>
      <c r="T230" s="43" t="str">
        <f t="shared" ca="1" si="9"/>
        <v>EN EJECUCION</v>
      </c>
      <c r="U230" s="65" t="s">
        <v>1137</v>
      </c>
      <c r="V230" s="54"/>
      <c r="W230" s="55">
        <f t="shared" si="10"/>
        <v>45689</v>
      </c>
      <c r="X230" s="48"/>
    </row>
    <row r="231" spans="1:24" s="42" customFormat="1" ht="54" customHeight="1">
      <c r="A231" s="31" t="s">
        <v>10</v>
      </c>
      <c r="B231" s="46" t="s">
        <v>1138</v>
      </c>
      <c r="C231" s="45" t="s">
        <v>38</v>
      </c>
      <c r="D231" s="45" t="s">
        <v>39</v>
      </c>
      <c r="E231" s="45" t="s">
        <v>1139</v>
      </c>
      <c r="F231" s="44" t="s">
        <v>1140</v>
      </c>
      <c r="G231" s="44" t="s">
        <v>1141</v>
      </c>
      <c r="H231" s="63">
        <v>1040758722</v>
      </c>
      <c r="I231" s="43" t="s">
        <v>43</v>
      </c>
      <c r="J231" s="43" t="s">
        <v>43</v>
      </c>
      <c r="K231" s="44" t="s">
        <v>187</v>
      </c>
      <c r="L231" s="48">
        <v>45581</v>
      </c>
      <c r="M231" s="49">
        <v>90</v>
      </c>
      <c r="N231" s="46">
        <v>0</v>
      </c>
      <c r="O231" s="51">
        <f t="shared" si="11"/>
        <v>90</v>
      </c>
      <c r="P231" s="52">
        <v>16500000</v>
      </c>
      <c r="Q231" s="46" t="s">
        <v>288</v>
      </c>
      <c r="R231" s="52">
        <v>16500000</v>
      </c>
      <c r="S231" s="52"/>
      <c r="T231" s="43" t="str">
        <f t="shared" ca="1" si="9"/>
        <v>TERMINADO</v>
      </c>
      <c r="U231" s="53" t="s">
        <v>1142</v>
      </c>
      <c r="V231" s="54"/>
      <c r="W231" s="55">
        <f t="shared" si="10"/>
        <v>45671</v>
      </c>
      <c r="X231" s="48"/>
    </row>
    <row r="232" spans="1:24" s="42" customFormat="1" ht="54" customHeight="1">
      <c r="A232" s="31" t="s">
        <v>10</v>
      </c>
      <c r="B232" s="46" t="s">
        <v>1143</v>
      </c>
      <c r="C232" s="45" t="s">
        <v>38</v>
      </c>
      <c r="D232" s="45" t="s">
        <v>39</v>
      </c>
      <c r="E232" s="45" t="s">
        <v>1144</v>
      </c>
      <c r="F232" s="44" t="s">
        <v>1145</v>
      </c>
      <c r="G232" s="44" t="s">
        <v>1146</v>
      </c>
      <c r="H232" s="63">
        <v>7141790</v>
      </c>
      <c r="I232" s="43" t="s">
        <v>43</v>
      </c>
      <c r="J232" s="43" t="s">
        <v>43</v>
      </c>
      <c r="K232" s="44" t="s">
        <v>187</v>
      </c>
      <c r="L232" s="48">
        <v>45574</v>
      </c>
      <c r="M232" s="49">
        <v>90</v>
      </c>
      <c r="N232" s="46">
        <v>0</v>
      </c>
      <c r="O232" s="51">
        <f t="shared" si="11"/>
        <v>90</v>
      </c>
      <c r="P232" s="52">
        <v>18000000</v>
      </c>
      <c r="Q232" s="46" t="s">
        <v>288</v>
      </c>
      <c r="R232" s="52">
        <v>18000000</v>
      </c>
      <c r="S232" s="52"/>
      <c r="T232" s="43" t="str">
        <f t="shared" ca="1" si="9"/>
        <v>TERMINADO</v>
      </c>
      <c r="U232" s="53" t="s">
        <v>1147</v>
      </c>
      <c r="V232" s="54"/>
      <c r="W232" s="55">
        <f t="shared" si="10"/>
        <v>45664</v>
      </c>
      <c r="X232" s="48"/>
    </row>
    <row r="233" spans="1:24" s="42" customFormat="1" ht="54" customHeight="1">
      <c r="A233" s="31" t="s">
        <v>10</v>
      </c>
      <c r="B233" s="46" t="s">
        <v>1148</v>
      </c>
      <c r="C233" s="45" t="s">
        <v>38</v>
      </c>
      <c r="D233" s="45" t="s">
        <v>39</v>
      </c>
      <c r="E233" s="45" t="s">
        <v>1149</v>
      </c>
      <c r="F233" s="44" t="s">
        <v>1150</v>
      </c>
      <c r="G233" s="44" t="s">
        <v>311</v>
      </c>
      <c r="H233" s="63">
        <v>1014292921</v>
      </c>
      <c r="I233" s="43" t="s">
        <v>43</v>
      </c>
      <c r="J233" s="43" t="s">
        <v>43</v>
      </c>
      <c r="K233" s="46" t="s">
        <v>62</v>
      </c>
      <c r="L233" s="48">
        <v>45573</v>
      </c>
      <c r="M233" s="49">
        <v>90</v>
      </c>
      <c r="N233" s="46">
        <v>0</v>
      </c>
      <c r="O233" s="51">
        <f t="shared" si="11"/>
        <v>90</v>
      </c>
      <c r="P233" s="52">
        <v>16500000</v>
      </c>
      <c r="Q233" s="46" t="s">
        <v>288</v>
      </c>
      <c r="R233" s="52">
        <v>16500000</v>
      </c>
      <c r="S233" s="52"/>
      <c r="T233" s="43" t="str">
        <f t="shared" ca="1" si="9"/>
        <v>TERMINADO</v>
      </c>
      <c r="U233" s="65" t="s">
        <v>1151</v>
      </c>
      <c r="V233" s="54"/>
      <c r="W233" s="55">
        <f t="shared" si="10"/>
        <v>45663</v>
      </c>
      <c r="X233" s="48"/>
    </row>
    <row r="234" spans="1:24" s="42" customFormat="1" ht="54" customHeight="1">
      <c r="A234" s="31" t="s">
        <v>10</v>
      </c>
      <c r="B234" s="46" t="s">
        <v>1148</v>
      </c>
      <c r="C234" s="45" t="s">
        <v>38</v>
      </c>
      <c r="D234" s="45" t="s">
        <v>39</v>
      </c>
      <c r="E234" s="45" t="s">
        <v>1149</v>
      </c>
      <c r="F234" s="44" t="s">
        <v>1150</v>
      </c>
      <c r="G234" s="44" t="s">
        <v>1152</v>
      </c>
      <c r="H234" s="63" t="s">
        <v>1153</v>
      </c>
      <c r="I234" s="43" t="s">
        <v>43</v>
      </c>
      <c r="J234" s="43" t="s">
        <v>43</v>
      </c>
      <c r="K234" s="46" t="s">
        <v>187</v>
      </c>
      <c r="L234" s="69">
        <v>45573</v>
      </c>
      <c r="M234" s="66">
        <v>90</v>
      </c>
      <c r="N234" s="46">
        <v>0</v>
      </c>
      <c r="O234" s="51">
        <f t="shared" si="11"/>
        <v>90</v>
      </c>
      <c r="P234" s="68">
        <v>16500000</v>
      </c>
      <c r="Q234" s="46" t="s">
        <v>1154</v>
      </c>
      <c r="R234" s="68">
        <v>16500000</v>
      </c>
      <c r="S234" s="68"/>
      <c r="T234" s="43" t="str">
        <f t="shared" ca="1" si="9"/>
        <v>TERMINADO</v>
      </c>
      <c r="U234" s="65" t="s">
        <v>1155</v>
      </c>
      <c r="V234" s="54"/>
      <c r="W234" s="55">
        <f t="shared" si="10"/>
        <v>45663</v>
      </c>
      <c r="X234" s="69"/>
    </row>
    <row r="235" spans="1:24" s="42" customFormat="1" ht="54" customHeight="1">
      <c r="A235" s="31" t="s">
        <v>10</v>
      </c>
      <c r="B235" s="46" t="s">
        <v>1156</v>
      </c>
      <c r="C235" s="45" t="s">
        <v>38</v>
      </c>
      <c r="D235" s="45" t="s">
        <v>39</v>
      </c>
      <c r="E235" s="45" t="s">
        <v>1157</v>
      </c>
      <c r="F235" s="44" t="s">
        <v>1158</v>
      </c>
      <c r="G235" s="44" t="s">
        <v>1159</v>
      </c>
      <c r="H235" s="63">
        <v>1026275441</v>
      </c>
      <c r="I235" s="43" t="s">
        <v>43</v>
      </c>
      <c r="J235" s="43" t="s">
        <v>43</v>
      </c>
      <c r="K235" s="44" t="s">
        <v>187</v>
      </c>
      <c r="L235" s="48">
        <v>45574</v>
      </c>
      <c r="M235" s="49">
        <v>90</v>
      </c>
      <c r="N235" s="46">
        <v>0</v>
      </c>
      <c r="O235" s="51">
        <f t="shared" si="11"/>
        <v>90</v>
      </c>
      <c r="P235" s="52">
        <v>15000000</v>
      </c>
      <c r="Q235" s="46" t="s">
        <v>288</v>
      </c>
      <c r="R235" s="52">
        <v>15000000</v>
      </c>
      <c r="S235" s="52"/>
      <c r="T235" s="43" t="str">
        <f t="shared" ca="1" si="9"/>
        <v>TERMINADO</v>
      </c>
      <c r="U235" s="53" t="s">
        <v>1160</v>
      </c>
      <c r="V235" s="54"/>
      <c r="W235" s="55">
        <f t="shared" si="10"/>
        <v>45664</v>
      </c>
      <c r="X235" s="48"/>
    </row>
    <row r="236" spans="1:24" s="42" customFormat="1" ht="54" customHeight="1">
      <c r="A236" s="31" t="s">
        <v>10</v>
      </c>
      <c r="B236" s="46" t="s">
        <v>1161</v>
      </c>
      <c r="C236" s="45" t="s">
        <v>38</v>
      </c>
      <c r="D236" s="45" t="s">
        <v>39</v>
      </c>
      <c r="E236" s="45" t="s">
        <v>1162</v>
      </c>
      <c r="F236" s="44" t="s">
        <v>1163</v>
      </c>
      <c r="G236" s="44" t="s">
        <v>1164</v>
      </c>
      <c r="H236" s="63">
        <v>1075274322</v>
      </c>
      <c r="I236" s="43" t="s">
        <v>43</v>
      </c>
      <c r="J236" s="43" t="s">
        <v>43</v>
      </c>
      <c r="K236" s="44" t="s">
        <v>187</v>
      </c>
      <c r="L236" s="48">
        <v>45581</v>
      </c>
      <c r="M236" s="49">
        <v>90</v>
      </c>
      <c r="N236" s="46">
        <v>0</v>
      </c>
      <c r="O236" s="51">
        <f t="shared" si="11"/>
        <v>90</v>
      </c>
      <c r="P236" s="52">
        <v>16500000</v>
      </c>
      <c r="Q236" s="46" t="s">
        <v>288</v>
      </c>
      <c r="R236" s="52">
        <v>16500000</v>
      </c>
      <c r="S236" s="52"/>
      <c r="T236" s="43" t="str">
        <f t="shared" ca="1" si="9"/>
        <v>TERMINADO</v>
      </c>
      <c r="U236" s="53" t="s">
        <v>1165</v>
      </c>
      <c r="V236" s="54"/>
      <c r="W236" s="55">
        <f t="shared" si="10"/>
        <v>45671</v>
      </c>
      <c r="X236" s="48"/>
    </row>
    <row r="237" spans="1:24" s="42" customFormat="1" ht="54" customHeight="1">
      <c r="A237" s="31" t="s">
        <v>10</v>
      </c>
      <c r="B237" s="46" t="s">
        <v>1166</v>
      </c>
      <c r="C237" s="45" t="s">
        <v>38</v>
      </c>
      <c r="D237" s="45" t="s">
        <v>39</v>
      </c>
      <c r="E237" s="45" t="s">
        <v>1167</v>
      </c>
      <c r="F237" s="44" t="s">
        <v>1158</v>
      </c>
      <c r="G237" s="44" t="s">
        <v>1168</v>
      </c>
      <c r="H237" s="66">
        <v>1000954063</v>
      </c>
      <c r="I237" s="43" t="s">
        <v>43</v>
      </c>
      <c r="J237" s="43" t="s">
        <v>43</v>
      </c>
      <c r="K237" s="46" t="s">
        <v>73</v>
      </c>
      <c r="L237" s="69">
        <v>45596</v>
      </c>
      <c r="M237" s="49">
        <v>90</v>
      </c>
      <c r="N237" s="46">
        <v>0</v>
      </c>
      <c r="O237" s="51">
        <f t="shared" si="11"/>
        <v>90</v>
      </c>
      <c r="P237" s="52">
        <v>9000000</v>
      </c>
      <c r="Q237" s="46" t="s">
        <v>288</v>
      </c>
      <c r="R237" s="52">
        <v>9000000</v>
      </c>
      <c r="S237" s="52"/>
      <c r="T237" s="43" t="str">
        <f t="shared" ca="1" si="9"/>
        <v>TERMINADO</v>
      </c>
      <c r="U237" s="46"/>
      <c r="V237" s="54"/>
      <c r="W237" s="55">
        <f t="shared" si="10"/>
        <v>45686</v>
      </c>
      <c r="X237" s="69"/>
    </row>
    <row r="238" spans="1:24" s="42" customFormat="1" ht="54" customHeight="1">
      <c r="A238" s="31" t="s">
        <v>10</v>
      </c>
      <c r="B238" s="46" t="s">
        <v>1169</v>
      </c>
      <c r="C238" s="45" t="s">
        <v>38</v>
      </c>
      <c r="D238" s="45" t="s">
        <v>39</v>
      </c>
      <c r="E238" s="45" t="s">
        <v>1170</v>
      </c>
      <c r="F238" s="44" t="s">
        <v>1171</v>
      </c>
      <c r="G238" s="44" t="s">
        <v>634</v>
      </c>
      <c r="H238" s="47">
        <v>19140588</v>
      </c>
      <c r="I238" s="43" t="s">
        <v>43</v>
      </c>
      <c r="J238" s="43" t="s">
        <v>43</v>
      </c>
      <c r="K238" s="46" t="s">
        <v>187</v>
      </c>
      <c r="L238" s="69">
        <v>45639</v>
      </c>
      <c r="M238" s="49">
        <v>90</v>
      </c>
      <c r="N238" s="46">
        <v>0</v>
      </c>
      <c r="O238" s="51">
        <f t="shared" si="11"/>
        <v>90</v>
      </c>
      <c r="P238" s="52">
        <v>16500000</v>
      </c>
      <c r="Q238" s="46" t="s">
        <v>288</v>
      </c>
      <c r="R238" s="52">
        <v>16500000</v>
      </c>
      <c r="S238" s="52"/>
      <c r="T238" s="43" t="str">
        <f t="shared" ca="1" si="9"/>
        <v>EN EJECUCION</v>
      </c>
      <c r="U238" s="53" t="s">
        <v>1172</v>
      </c>
      <c r="V238" s="54"/>
      <c r="W238" s="55">
        <f t="shared" si="10"/>
        <v>45729</v>
      </c>
      <c r="X238" s="69"/>
    </row>
    <row r="239" spans="1:24" s="42" customFormat="1" ht="54" customHeight="1">
      <c r="A239" s="31" t="s">
        <v>10</v>
      </c>
      <c r="B239" s="46" t="s">
        <v>1173</v>
      </c>
      <c r="C239" s="45" t="s">
        <v>38</v>
      </c>
      <c r="D239" s="45" t="s">
        <v>39</v>
      </c>
      <c r="E239" s="45" t="s">
        <v>1174</v>
      </c>
      <c r="F239" s="44" t="s">
        <v>1175</v>
      </c>
      <c r="G239" s="44" t="s">
        <v>1176</v>
      </c>
      <c r="H239" s="63">
        <v>1105690822</v>
      </c>
      <c r="I239" s="43" t="s">
        <v>43</v>
      </c>
      <c r="J239" s="43" t="s">
        <v>43</v>
      </c>
      <c r="K239" s="46" t="s">
        <v>50</v>
      </c>
      <c r="L239" s="69">
        <v>45590</v>
      </c>
      <c r="M239" s="49">
        <v>90</v>
      </c>
      <c r="N239" s="46">
        <v>0</v>
      </c>
      <c r="O239" s="51">
        <f t="shared" si="11"/>
        <v>90</v>
      </c>
      <c r="P239" s="52">
        <v>15000000</v>
      </c>
      <c r="Q239" s="46" t="s">
        <v>288</v>
      </c>
      <c r="R239" s="52">
        <v>15000000</v>
      </c>
      <c r="S239" s="52"/>
      <c r="T239" s="43" t="str">
        <f t="shared" ca="1" si="9"/>
        <v>TERMINADO</v>
      </c>
      <c r="U239" s="53" t="s">
        <v>1177</v>
      </c>
      <c r="V239" s="54"/>
      <c r="W239" s="55">
        <f t="shared" si="10"/>
        <v>45680</v>
      </c>
      <c r="X239" s="69"/>
    </row>
    <row r="240" spans="1:24" s="42" customFormat="1" ht="54" customHeight="1">
      <c r="A240" s="31" t="s">
        <v>10</v>
      </c>
      <c r="B240" s="46" t="s">
        <v>1178</v>
      </c>
      <c r="C240" s="45" t="s">
        <v>38</v>
      </c>
      <c r="D240" s="45" t="s">
        <v>39</v>
      </c>
      <c r="E240" s="45" t="s">
        <v>1179</v>
      </c>
      <c r="F240" s="44" t="s">
        <v>1180</v>
      </c>
      <c r="G240" s="44" t="s">
        <v>1181</v>
      </c>
      <c r="H240" s="63">
        <v>79041704</v>
      </c>
      <c r="I240" s="43" t="s">
        <v>43</v>
      </c>
      <c r="J240" s="43" t="s">
        <v>43</v>
      </c>
      <c r="K240" s="46" t="s">
        <v>256</v>
      </c>
      <c r="L240" s="69">
        <v>45586</v>
      </c>
      <c r="M240" s="49">
        <v>60</v>
      </c>
      <c r="N240" s="46">
        <v>0</v>
      </c>
      <c r="O240" s="51">
        <f t="shared" si="11"/>
        <v>60</v>
      </c>
      <c r="P240" s="52">
        <v>8640000</v>
      </c>
      <c r="Q240" s="46" t="s">
        <v>288</v>
      </c>
      <c r="R240" s="52">
        <v>8640000</v>
      </c>
      <c r="S240" s="52"/>
      <c r="T240" s="43" t="str">
        <f t="shared" ca="1" si="9"/>
        <v>TERMINADO</v>
      </c>
      <c r="U240" s="53" t="s">
        <v>1182</v>
      </c>
      <c r="V240" s="54"/>
      <c r="W240" s="55">
        <f t="shared" si="10"/>
        <v>45646</v>
      </c>
      <c r="X240" s="69"/>
    </row>
    <row r="241" spans="1:24" s="42" customFormat="1" ht="54" customHeight="1">
      <c r="A241" s="31" t="s">
        <v>10</v>
      </c>
      <c r="B241" s="46" t="s">
        <v>1183</v>
      </c>
      <c r="C241" s="45" t="s">
        <v>38</v>
      </c>
      <c r="D241" s="45" t="s">
        <v>39</v>
      </c>
      <c r="E241" s="45" t="s">
        <v>1184</v>
      </c>
      <c r="F241" s="44" t="s">
        <v>1185</v>
      </c>
      <c r="G241" s="44" t="s">
        <v>353</v>
      </c>
      <c r="H241" s="63">
        <v>1091668870</v>
      </c>
      <c r="I241" s="43" t="s">
        <v>43</v>
      </c>
      <c r="J241" s="43" t="s">
        <v>43</v>
      </c>
      <c r="K241" s="44" t="s">
        <v>187</v>
      </c>
      <c r="L241" s="48">
        <v>45573</v>
      </c>
      <c r="M241" s="49">
        <v>90</v>
      </c>
      <c r="N241" s="46">
        <v>0</v>
      </c>
      <c r="O241" s="51">
        <f t="shared" si="11"/>
        <v>90</v>
      </c>
      <c r="P241" s="52">
        <v>16500000</v>
      </c>
      <c r="Q241" s="46" t="s">
        <v>288</v>
      </c>
      <c r="R241" s="52">
        <v>16500000</v>
      </c>
      <c r="S241" s="52"/>
      <c r="T241" s="43" t="str">
        <f t="shared" ca="1" si="9"/>
        <v>TERMINADO</v>
      </c>
      <c r="U241" s="53" t="s">
        <v>1186</v>
      </c>
      <c r="V241" s="54"/>
      <c r="W241" s="55">
        <f t="shared" si="10"/>
        <v>45663</v>
      </c>
      <c r="X241" s="48"/>
    </row>
    <row r="242" spans="1:24" s="42" customFormat="1" ht="54" customHeight="1">
      <c r="A242" s="31" t="s">
        <v>10</v>
      </c>
      <c r="B242" s="46" t="s">
        <v>1187</v>
      </c>
      <c r="C242" s="45" t="s">
        <v>38</v>
      </c>
      <c r="D242" s="45" t="s">
        <v>39</v>
      </c>
      <c r="E242" s="45" t="s">
        <v>1188</v>
      </c>
      <c r="F242" s="44" t="s">
        <v>1189</v>
      </c>
      <c r="G242" s="44" t="s">
        <v>1190</v>
      </c>
      <c r="H242" s="63">
        <v>1136883210</v>
      </c>
      <c r="I242" s="43" t="s">
        <v>43</v>
      </c>
      <c r="J242" s="43" t="s">
        <v>43</v>
      </c>
      <c r="K242" s="46" t="s">
        <v>62</v>
      </c>
      <c r="L242" s="48">
        <v>45574</v>
      </c>
      <c r="M242" s="49">
        <v>90</v>
      </c>
      <c r="N242" s="46">
        <v>0</v>
      </c>
      <c r="O242" s="51">
        <f t="shared" si="11"/>
        <v>90</v>
      </c>
      <c r="P242" s="52">
        <v>20400000</v>
      </c>
      <c r="Q242" s="46" t="s">
        <v>288</v>
      </c>
      <c r="R242" s="52">
        <v>20400000</v>
      </c>
      <c r="S242" s="52"/>
      <c r="T242" s="43" t="str">
        <f t="shared" ca="1" si="9"/>
        <v>TERMINADO</v>
      </c>
      <c r="U242" s="53" t="s">
        <v>1191</v>
      </c>
      <c r="V242" s="54"/>
      <c r="W242" s="55">
        <f t="shared" si="10"/>
        <v>45664</v>
      </c>
      <c r="X242" s="48"/>
    </row>
    <row r="243" spans="1:24" s="42" customFormat="1" ht="54" customHeight="1">
      <c r="A243" s="31" t="s">
        <v>10</v>
      </c>
      <c r="B243" s="46" t="s">
        <v>1192</v>
      </c>
      <c r="C243" s="45" t="s">
        <v>38</v>
      </c>
      <c r="D243" s="45" t="s">
        <v>39</v>
      </c>
      <c r="E243" s="45" t="s">
        <v>1193</v>
      </c>
      <c r="F243" s="44" t="s">
        <v>269</v>
      </c>
      <c r="G243" s="44" t="s">
        <v>1194</v>
      </c>
      <c r="H243" s="47">
        <v>79938600</v>
      </c>
      <c r="I243" s="43" t="s">
        <v>43</v>
      </c>
      <c r="J243" s="43" t="s">
        <v>43</v>
      </c>
      <c r="K243" s="44" t="s">
        <v>1195</v>
      </c>
      <c r="L243" s="48">
        <v>45581</v>
      </c>
      <c r="M243" s="49">
        <v>90</v>
      </c>
      <c r="N243" s="46">
        <v>0</v>
      </c>
      <c r="O243" s="51">
        <f t="shared" si="11"/>
        <v>90</v>
      </c>
      <c r="P243" s="52">
        <v>16500000</v>
      </c>
      <c r="Q243" s="46" t="s">
        <v>288</v>
      </c>
      <c r="R243" s="52">
        <v>16500000</v>
      </c>
      <c r="S243" s="52"/>
      <c r="T243" s="43" t="str">
        <f t="shared" ca="1" si="9"/>
        <v>TERMINADO</v>
      </c>
      <c r="U243" s="53" t="s">
        <v>1196</v>
      </c>
      <c r="V243" s="54"/>
      <c r="W243" s="55">
        <f t="shared" si="10"/>
        <v>45671</v>
      </c>
      <c r="X243" s="48"/>
    </row>
    <row r="244" spans="1:24" s="42" customFormat="1" ht="54" customHeight="1">
      <c r="A244" s="31" t="s">
        <v>10</v>
      </c>
      <c r="B244" s="46" t="s">
        <v>1197</v>
      </c>
      <c r="C244" s="45" t="s">
        <v>38</v>
      </c>
      <c r="D244" s="45" t="s">
        <v>39</v>
      </c>
      <c r="E244" s="45" t="s">
        <v>1198</v>
      </c>
      <c r="F244" s="44" t="s">
        <v>1199</v>
      </c>
      <c r="G244" s="44" t="s">
        <v>358</v>
      </c>
      <c r="H244" s="63">
        <v>55061809</v>
      </c>
      <c r="I244" s="43" t="s">
        <v>43</v>
      </c>
      <c r="J244" s="43" t="s">
        <v>43</v>
      </c>
      <c r="K244" s="46" t="s">
        <v>187</v>
      </c>
      <c r="L244" s="69">
        <v>45588</v>
      </c>
      <c r="M244" s="49">
        <v>90</v>
      </c>
      <c r="N244" s="46">
        <v>0</v>
      </c>
      <c r="O244" s="51">
        <f t="shared" si="11"/>
        <v>90</v>
      </c>
      <c r="P244" s="52">
        <v>16500000</v>
      </c>
      <c r="Q244" s="46" t="s">
        <v>288</v>
      </c>
      <c r="R244" s="52">
        <v>16500000</v>
      </c>
      <c r="S244" s="52"/>
      <c r="T244" s="43" t="str">
        <f t="shared" ca="1" si="9"/>
        <v>TERMINADO</v>
      </c>
      <c r="U244" s="53" t="s">
        <v>1200</v>
      </c>
      <c r="V244" s="54"/>
      <c r="W244" s="55">
        <f t="shared" si="10"/>
        <v>45678</v>
      </c>
      <c r="X244" s="69"/>
    </row>
    <row r="245" spans="1:24" s="42" customFormat="1" ht="54" customHeight="1">
      <c r="A245" s="31" t="s">
        <v>10</v>
      </c>
      <c r="B245" s="46" t="s">
        <v>1201</v>
      </c>
      <c r="C245" s="45" t="s">
        <v>38</v>
      </c>
      <c r="D245" s="45" t="s">
        <v>39</v>
      </c>
      <c r="E245" s="45" t="s">
        <v>1202</v>
      </c>
      <c r="F245" s="44" t="s">
        <v>1203</v>
      </c>
      <c r="G245" s="44" t="s">
        <v>1204</v>
      </c>
      <c r="H245" s="63">
        <v>1022930573</v>
      </c>
      <c r="I245" s="43" t="s">
        <v>43</v>
      </c>
      <c r="J245" s="43" t="s">
        <v>43</v>
      </c>
      <c r="K245" s="46" t="s">
        <v>113</v>
      </c>
      <c r="L245" s="69">
        <v>45582</v>
      </c>
      <c r="M245" s="49">
        <v>90</v>
      </c>
      <c r="N245" s="46">
        <v>0</v>
      </c>
      <c r="O245" s="51">
        <f t="shared" si="11"/>
        <v>90</v>
      </c>
      <c r="P245" s="52">
        <v>8640000</v>
      </c>
      <c r="Q245" s="46" t="s">
        <v>288</v>
      </c>
      <c r="R245" s="52">
        <v>8640000</v>
      </c>
      <c r="S245" s="52"/>
      <c r="T245" s="43" t="str">
        <f t="shared" ca="1" si="9"/>
        <v>TERMINADO</v>
      </c>
      <c r="U245" s="53" t="s">
        <v>1205</v>
      </c>
      <c r="V245" s="54"/>
      <c r="W245" s="55">
        <f t="shared" si="10"/>
        <v>45672</v>
      </c>
      <c r="X245" s="69"/>
    </row>
    <row r="246" spans="1:24" s="42" customFormat="1" ht="54" customHeight="1">
      <c r="A246" s="31" t="s">
        <v>10</v>
      </c>
      <c r="B246" s="46" t="s">
        <v>1206</v>
      </c>
      <c r="C246" s="45" t="s">
        <v>38</v>
      </c>
      <c r="D246" s="45" t="s">
        <v>39</v>
      </c>
      <c r="E246" s="45" t="s">
        <v>1207</v>
      </c>
      <c r="F246" s="44" t="s">
        <v>1208</v>
      </c>
      <c r="G246" s="44" t="s">
        <v>1209</v>
      </c>
      <c r="H246" s="63">
        <v>52423626</v>
      </c>
      <c r="I246" s="43" t="s">
        <v>43</v>
      </c>
      <c r="J246" s="43" t="s">
        <v>43</v>
      </c>
      <c r="K246" s="46" t="s">
        <v>256</v>
      </c>
      <c r="L246" s="69">
        <v>45576</v>
      </c>
      <c r="M246" s="49">
        <v>90</v>
      </c>
      <c r="N246" s="46">
        <v>0</v>
      </c>
      <c r="O246" s="51">
        <f t="shared" si="11"/>
        <v>90</v>
      </c>
      <c r="P246" s="52">
        <v>16500000</v>
      </c>
      <c r="Q246" s="46" t="s">
        <v>288</v>
      </c>
      <c r="R246" s="52">
        <v>16500000</v>
      </c>
      <c r="S246" s="52"/>
      <c r="T246" s="43" t="str">
        <f t="shared" ca="1" si="9"/>
        <v>TERMINADO</v>
      </c>
      <c r="U246" s="53" t="s">
        <v>1210</v>
      </c>
      <c r="V246" s="54"/>
      <c r="W246" s="55">
        <f t="shared" si="10"/>
        <v>45666</v>
      </c>
      <c r="X246" s="69"/>
    </row>
    <row r="247" spans="1:24" s="42" customFormat="1" ht="54" customHeight="1">
      <c r="A247" s="31" t="s">
        <v>10</v>
      </c>
      <c r="B247" s="46" t="s">
        <v>1211</v>
      </c>
      <c r="C247" s="45" t="s">
        <v>38</v>
      </c>
      <c r="D247" s="45" t="s">
        <v>39</v>
      </c>
      <c r="E247" s="45" t="s">
        <v>1212</v>
      </c>
      <c r="F247" s="44" t="s">
        <v>1213</v>
      </c>
      <c r="G247" s="44" t="s">
        <v>1214</v>
      </c>
      <c r="H247" s="47">
        <v>1018408564</v>
      </c>
      <c r="I247" s="43" t="s">
        <v>43</v>
      </c>
      <c r="J247" s="43" t="s">
        <v>43</v>
      </c>
      <c r="K247" s="46" t="s">
        <v>73</v>
      </c>
      <c r="L247" s="48">
        <v>45581</v>
      </c>
      <c r="M247" s="47">
        <v>120</v>
      </c>
      <c r="N247" s="46">
        <v>0</v>
      </c>
      <c r="O247" s="51">
        <f t="shared" si="11"/>
        <v>120</v>
      </c>
      <c r="P247" s="52">
        <v>22000000</v>
      </c>
      <c r="Q247" s="46" t="s">
        <v>288</v>
      </c>
      <c r="R247" s="52">
        <v>22000000</v>
      </c>
      <c r="S247" s="52"/>
      <c r="T247" s="43" t="str">
        <f t="shared" ca="1" si="9"/>
        <v>EN EJECUCION</v>
      </c>
      <c r="U247" s="53" t="s">
        <v>1215</v>
      </c>
      <c r="V247" s="54"/>
      <c r="W247" s="55">
        <f t="shared" si="10"/>
        <v>45701</v>
      </c>
      <c r="X247" s="48"/>
    </row>
    <row r="248" spans="1:24" s="42" customFormat="1" ht="54" customHeight="1">
      <c r="A248" s="31" t="s">
        <v>10</v>
      </c>
      <c r="B248" s="46" t="s">
        <v>1216</v>
      </c>
      <c r="C248" s="45" t="s">
        <v>38</v>
      </c>
      <c r="D248" s="45" t="s">
        <v>39</v>
      </c>
      <c r="E248" s="45" t="s">
        <v>1217</v>
      </c>
      <c r="F248" s="44" t="s">
        <v>1218</v>
      </c>
      <c r="G248" s="44" t="s">
        <v>1219</v>
      </c>
      <c r="H248" s="63">
        <v>1010214906</v>
      </c>
      <c r="I248" s="43" t="s">
        <v>43</v>
      </c>
      <c r="J248" s="43" t="s">
        <v>43</v>
      </c>
      <c r="K248" s="46" t="s">
        <v>73</v>
      </c>
      <c r="L248" s="69">
        <v>45581</v>
      </c>
      <c r="M248" s="49">
        <v>90</v>
      </c>
      <c r="N248" s="46">
        <v>0</v>
      </c>
      <c r="O248" s="51">
        <f t="shared" si="11"/>
        <v>90</v>
      </c>
      <c r="P248" s="52">
        <v>15000000</v>
      </c>
      <c r="Q248" s="46" t="s">
        <v>288</v>
      </c>
      <c r="R248" s="52">
        <v>15000000</v>
      </c>
      <c r="S248" s="52"/>
      <c r="T248" s="43" t="str">
        <f t="shared" ca="1" si="9"/>
        <v>TERMINADO</v>
      </c>
      <c r="U248" s="53" t="s">
        <v>1220</v>
      </c>
      <c r="V248" s="54"/>
      <c r="W248" s="55">
        <f t="shared" si="10"/>
        <v>45671</v>
      </c>
      <c r="X248" s="69"/>
    </row>
    <row r="249" spans="1:24" s="42" customFormat="1" ht="54" customHeight="1">
      <c r="A249" s="31" t="s">
        <v>10</v>
      </c>
      <c r="B249" s="46" t="s">
        <v>1221</v>
      </c>
      <c r="C249" s="45" t="s">
        <v>38</v>
      </c>
      <c r="D249" s="45" t="s">
        <v>39</v>
      </c>
      <c r="E249" s="45" t="s">
        <v>1222</v>
      </c>
      <c r="F249" s="44" t="s">
        <v>1223</v>
      </c>
      <c r="G249" s="44" t="s">
        <v>1224</v>
      </c>
      <c r="H249" s="63">
        <v>1121839556</v>
      </c>
      <c r="I249" s="43" t="s">
        <v>43</v>
      </c>
      <c r="J249" s="43" t="s">
        <v>43</v>
      </c>
      <c r="K249" s="46" t="s">
        <v>62</v>
      </c>
      <c r="L249" s="69">
        <v>45576</v>
      </c>
      <c r="M249" s="49">
        <v>90</v>
      </c>
      <c r="N249" s="46">
        <v>0</v>
      </c>
      <c r="O249" s="51">
        <f t="shared" si="11"/>
        <v>90</v>
      </c>
      <c r="P249" s="52">
        <v>22200000</v>
      </c>
      <c r="Q249" s="46" t="s">
        <v>288</v>
      </c>
      <c r="R249" s="52">
        <v>22200000</v>
      </c>
      <c r="S249" s="52"/>
      <c r="T249" s="43" t="str">
        <f t="shared" ca="1" si="9"/>
        <v>TERMINADO</v>
      </c>
      <c r="U249" s="53" t="s">
        <v>1225</v>
      </c>
      <c r="V249" s="54"/>
      <c r="W249" s="55">
        <f t="shared" si="10"/>
        <v>45666</v>
      </c>
      <c r="X249" s="69"/>
    </row>
    <row r="250" spans="1:24" s="42" customFormat="1" ht="54" customHeight="1">
      <c r="A250" s="31" t="s">
        <v>10</v>
      </c>
      <c r="B250" s="46" t="s">
        <v>1226</v>
      </c>
      <c r="C250" s="45" t="s">
        <v>38</v>
      </c>
      <c r="D250" s="45" t="s">
        <v>39</v>
      </c>
      <c r="E250" s="45" t="s">
        <v>1227</v>
      </c>
      <c r="F250" s="44" t="s">
        <v>1228</v>
      </c>
      <c r="G250" s="44" t="s">
        <v>1229</v>
      </c>
      <c r="H250" s="63">
        <v>52559313</v>
      </c>
      <c r="I250" s="43" t="s">
        <v>43</v>
      </c>
      <c r="J250" s="43" t="s">
        <v>43</v>
      </c>
      <c r="K250" s="46" t="s">
        <v>187</v>
      </c>
      <c r="L250" s="69">
        <v>45580</v>
      </c>
      <c r="M250" s="49">
        <v>90</v>
      </c>
      <c r="N250" s="46">
        <v>0</v>
      </c>
      <c r="O250" s="51">
        <f t="shared" si="11"/>
        <v>90</v>
      </c>
      <c r="P250" s="52">
        <v>16500000</v>
      </c>
      <c r="Q250" s="46" t="s">
        <v>288</v>
      </c>
      <c r="R250" s="52">
        <v>16500000</v>
      </c>
      <c r="S250" s="52"/>
      <c r="T250" s="43" t="str">
        <f t="shared" ca="1" si="9"/>
        <v>TERMINADO</v>
      </c>
      <c r="U250" s="53" t="s">
        <v>1230</v>
      </c>
      <c r="V250" s="54"/>
      <c r="W250" s="55">
        <f t="shared" si="10"/>
        <v>45670</v>
      </c>
      <c r="X250" s="69"/>
    </row>
    <row r="251" spans="1:24" s="42" customFormat="1" ht="54" customHeight="1">
      <c r="A251" s="31" t="s">
        <v>10</v>
      </c>
      <c r="B251" s="46" t="s">
        <v>1231</v>
      </c>
      <c r="C251" s="45" t="s">
        <v>38</v>
      </c>
      <c r="D251" s="45" t="s">
        <v>39</v>
      </c>
      <c r="E251" s="45" t="s">
        <v>1232</v>
      </c>
      <c r="F251" s="44" t="s">
        <v>1233</v>
      </c>
      <c r="G251" s="44" t="s">
        <v>1234</v>
      </c>
      <c r="H251" s="63" t="s">
        <v>1235</v>
      </c>
      <c r="I251" s="43" t="s">
        <v>43</v>
      </c>
      <c r="J251" s="43" t="s">
        <v>43</v>
      </c>
      <c r="K251" s="46" t="s">
        <v>187</v>
      </c>
      <c r="L251" s="69">
        <v>45580</v>
      </c>
      <c r="M251" s="49">
        <v>90</v>
      </c>
      <c r="N251" s="46">
        <v>0</v>
      </c>
      <c r="O251" s="51">
        <f t="shared" si="11"/>
        <v>90</v>
      </c>
      <c r="P251" s="52">
        <v>8640000</v>
      </c>
      <c r="Q251" s="46" t="s">
        <v>288</v>
      </c>
      <c r="R251" s="52">
        <v>8640000</v>
      </c>
      <c r="S251" s="52"/>
      <c r="T251" s="43" t="str">
        <f t="shared" ca="1" si="9"/>
        <v>TERMINADO</v>
      </c>
      <c r="U251" s="53" t="s">
        <v>1236</v>
      </c>
      <c r="V251" s="54"/>
      <c r="W251" s="55">
        <f t="shared" si="10"/>
        <v>45670</v>
      </c>
      <c r="X251" s="69"/>
    </row>
    <row r="252" spans="1:24" s="42" customFormat="1" ht="54" customHeight="1">
      <c r="A252" s="31" t="s">
        <v>10</v>
      </c>
      <c r="B252" s="46" t="s">
        <v>1237</v>
      </c>
      <c r="C252" s="45" t="s">
        <v>38</v>
      </c>
      <c r="D252" s="45" t="s">
        <v>39</v>
      </c>
      <c r="E252" s="45" t="s">
        <v>1238</v>
      </c>
      <c r="F252" s="44" t="s">
        <v>1239</v>
      </c>
      <c r="G252" s="44" t="s">
        <v>1240</v>
      </c>
      <c r="H252" s="63">
        <v>1019077311</v>
      </c>
      <c r="I252" s="43" t="s">
        <v>43</v>
      </c>
      <c r="J252" s="43" t="s">
        <v>43</v>
      </c>
      <c r="K252" s="46" t="s">
        <v>187</v>
      </c>
      <c r="L252" s="69">
        <v>45576</v>
      </c>
      <c r="M252" s="49">
        <v>90</v>
      </c>
      <c r="N252" s="46">
        <v>0</v>
      </c>
      <c r="O252" s="51">
        <f t="shared" si="11"/>
        <v>90</v>
      </c>
      <c r="P252" s="52">
        <v>19500000</v>
      </c>
      <c r="Q252" s="46" t="s">
        <v>288</v>
      </c>
      <c r="R252" s="52">
        <v>19500000</v>
      </c>
      <c r="S252" s="52"/>
      <c r="T252" s="43" t="str">
        <f t="shared" ca="1" si="9"/>
        <v>TERMINADO</v>
      </c>
      <c r="U252" s="53" t="s">
        <v>1241</v>
      </c>
      <c r="V252" s="54"/>
      <c r="W252" s="55">
        <f t="shared" si="10"/>
        <v>45666</v>
      </c>
      <c r="X252" s="69"/>
    </row>
    <row r="253" spans="1:24" s="42" customFormat="1" ht="54" customHeight="1">
      <c r="A253" s="31" t="s">
        <v>10</v>
      </c>
      <c r="B253" s="46" t="s">
        <v>1242</v>
      </c>
      <c r="C253" s="45" t="s">
        <v>38</v>
      </c>
      <c r="D253" s="45" t="s">
        <v>39</v>
      </c>
      <c r="E253" s="45" t="s">
        <v>1243</v>
      </c>
      <c r="F253" s="44" t="s">
        <v>1244</v>
      </c>
      <c r="G253" s="44" t="s">
        <v>1245</v>
      </c>
      <c r="H253" s="63">
        <v>2996195</v>
      </c>
      <c r="I253" s="43" t="s">
        <v>43</v>
      </c>
      <c r="J253" s="43" t="s">
        <v>43</v>
      </c>
      <c r="K253" s="46" t="s">
        <v>187</v>
      </c>
      <c r="L253" s="69">
        <v>45582</v>
      </c>
      <c r="M253" s="49">
        <v>90</v>
      </c>
      <c r="N253" s="46">
        <v>0</v>
      </c>
      <c r="O253" s="51">
        <f t="shared" si="11"/>
        <v>90</v>
      </c>
      <c r="P253" s="52">
        <v>8640000</v>
      </c>
      <c r="Q253" s="46" t="s">
        <v>288</v>
      </c>
      <c r="R253" s="52">
        <v>8640000</v>
      </c>
      <c r="S253" s="52"/>
      <c r="T253" s="43" t="str">
        <f t="shared" ca="1" si="9"/>
        <v>TERMINADO</v>
      </c>
      <c r="U253" s="53" t="s">
        <v>1246</v>
      </c>
      <c r="V253" s="54"/>
      <c r="W253" s="55">
        <f t="shared" si="10"/>
        <v>45672</v>
      </c>
      <c r="X253" s="69"/>
    </row>
    <row r="254" spans="1:24" s="42" customFormat="1" ht="54" customHeight="1">
      <c r="A254" s="31" t="s">
        <v>10</v>
      </c>
      <c r="B254" s="46" t="s">
        <v>1247</v>
      </c>
      <c r="C254" s="45" t="s">
        <v>38</v>
      </c>
      <c r="D254" s="45" t="s">
        <v>39</v>
      </c>
      <c r="E254" s="45" t="s">
        <v>1248</v>
      </c>
      <c r="F254" s="44" t="s">
        <v>1249</v>
      </c>
      <c r="G254" s="44" t="s">
        <v>132</v>
      </c>
      <c r="H254" s="47" t="s">
        <v>1153</v>
      </c>
      <c r="I254" s="43" t="s">
        <v>43</v>
      </c>
      <c r="J254" s="43" t="s">
        <v>43</v>
      </c>
      <c r="K254" s="46" t="s">
        <v>187</v>
      </c>
      <c r="L254" s="69">
        <v>45632</v>
      </c>
      <c r="M254" s="63">
        <v>60</v>
      </c>
      <c r="N254" s="46">
        <v>0</v>
      </c>
      <c r="O254" s="51">
        <f t="shared" si="11"/>
        <v>60</v>
      </c>
      <c r="P254" s="52">
        <v>14319000</v>
      </c>
      <c r="Q254" s="46" t="s">
        <v>1154</v>
      </c>
      <c r="R254" s="52">
        <v>14319000</v>
      </c>
      <c r="S254" s="52"/>
      <c r="T254" s="43" t="str">
        <f t="shared" ca="1" si="9"/>
        <v>EN EJECUCION</v>
      </c>
      <c r="U254" s="53" t="s">
        <v>1250</v>
      </c>
      <c r="V254" s="54"/>
      <c r="W254" s="55">
        <f t="shared" si="10"/>
        <v>45692</v>
      </c>
      <c r="X254" s="69"/>
    </row>
    <row r="255" spans="1:24" s="42" customFormat="1" ht="54" customHeight="1">
      <c r="A255" s="31" t="s">
        <v>10</v>
      </c>
      <c r="B255" s="46" t="s">
        <v>1251</v>
      </c>
      <c r="C255" s="45" t="s">
        <v>38</v>
      </c>
      <c r="D255" s="45" t="s">
        <v>39</v>
      </c>
      <c r="E255" s="45" t="s">
        <v>1252</v>
      </c>
      <c r="F255" s="44" t="s">
        <v>1253</v>
      </c>
      <c r="G255" s="44" t="s">
        <v>1254</v>
      </c>
      <c r="H255" s="63">
        <v>52045321</v>
      </c>
      <c r="I255" s="43" t="s">
        <v>43</v>
      </c>
      <c r="J255" s="43" t="s">
        <v>43</v>
      </c>
      <c r="K255" s="46" t="s">
        <v>50</v>
      </c>
      <c r="L255" s="69">
        <v>45588</v>
      </c>
      <c r="M255" s="49">
        <v>90</v>
      </c>
      <c r="N255" s="46">
        <v>0</v>
      </c>
      <c r="O255" s="51">
        <f t="shared" si="11"/>
        <v>90</v>
      </c>
      <c r="P255" s="52">
        <v>16500000</v>
      </c>
      <c r="Q255" s="46" t="s">
        <v>288</v>
      </c>
      <c r="R255" s="52">
        <v>16500000</v>
      </c>
      <c r="S255" s="52"/>
      <c r="T255" s="43" t="str">
        <f t="shared" ca="1" si="9"/>
        <v>TERMINADO</v>
      </c>
      <c r="U255" s="53" t="s">
        <v>1255</v>
      </c>
      <c r="V255" s="54"/>
      <c r="W255" s="55">
        <f t="shared" si="10"/>
        <v>45678</v>
      </c>
      <c r="X255" s="69"/>
    </row>
    <row r="256" spans="1:24" s="42" customFormat="1" ht="54" customHeight="1">
      <c r="A256" s="31" t="s">
        <v>10</v>
      </c>
      <c r="B256" s="46" t="s">
        <v>1256</v>
      </c>
      <c r="C256" s="45" t="s">
        <v>38</v>
      </c>
      <c r="D256" s="45" t="s">
        <v>39</v>
      </c>
      <c r="E256" s="45" t="s">
        <v>1257</v>
      </c>
      <c r="F256" s="44" t="s">
        <v>1239</v>
      </c>
      <c r="G256" s="44" t="s">
        <v>1258</v>
      </c>
      <c r="H256" s="63">
        <v>1015441974</v>
      </c>
      <c r="I256" s="43" t="s">
        <v>43</v>
      </c>
      <c r="J256" s="43" t="s">
        <v>43</v>
      </c>
      <c r="K256" s="46" t="s">
        <v>187</v>
      </c>
      <c r="L256" s="69">
        <v>45576</v>
      </c>
      <c r="M256" s="49">
        <v>90</v>
      </c>
      <c r="N256" s="46">
        <v>0</v>
      </c>
      <c r="O256" s="51">
        <f t="shared" si="11"/>
        <v>90</v>
      </c>
      <c r="P256" s="52">
        <v>19500000</v>
      </c>
      <c r="Q256" s="46" t="s">
        <v>288</v>
      </c>
      <c r="R256" s="52">
        <v>19500000</v>
      </c>
      <c r="S256" s="52"/>
      <c r="T256" s="43" t="str">
        <f t="shared" ca="1" si="9"/>
        <v>TERMINADO</v>
      </c>
      <c r="U256" s="53"/>
      <c r="V256" s="54"/>
      <c r="W256" s="55">
        <f t="shared" si="10"/>
        <v>45666</v>
      </c>
      <c r="X256" s="69"/>
    </row>
    <row r="257" spans="1:24" s="42" customFormat="1" ht="54" customHeight="1">
      <c r="A257" s="31" t="s">
        <v>10</v>
      </c>
      <c r="B257" s="46" t="s">
        <v>1259</v>
      </c>
      <c r="C257" s="45" t="s">
        <v>38</v>
      </c>
      <c r="D257" s="45" t="s">
        <v>39</v>
      </c>
      <c r="E257" s="45" t="s">
        <v>1260</v>
      </c>
      <c r="F257" s="44" t="s">
        <v>1261</v>
      </c>
      <c r="G257" s="44" t="s">
        <v>1262</v>
      </c>
      <c r="H257" s="63">
        <v>1026573863</v>
      </c>
      <c r="I257" s="43" t="s">
        <v>43</v>
      </c>
      <c r="J257" s="43" t="s">
        <v>43</v>
      </c>
      <c r="K257" s="46" t="s">
        <v>187</v>
      </c>
      <c r="L257" s="69">
        <v>45580</v>
      </c>
      <c r="M257" s="49">
        <v>90</v>
      </c>
      <c r="N257" s="46">
        <v>0</v>
      </c>
      <c r="O257" s="51">
        <f t="shared" si="11"/>
        <v>90</v>
      </c>
      <c r="P257" s="52">
        <v>15000000</v>
      </c>
      <c r="Q257" s="46" t="s">
        <v>288</v>
      </c>
      <c r="R257" s="52">
        <v>15000000</v>
      </c>
      <c r="S257" s="52"/>
      <c r="T257" s="43" t="str">
        <f t="shared" ca="1" si="9"/>
        <v>TERMINADO</v>
      </c>
      <c r="U257" s="53" t="s">
        <v>1263</v>
      </c>
      <c r="V257" s="54"/>
      <c r="W257" s="55">
        <f t="shared" si="10"/>
        <v>45670</v>
      </c>
      <c r="X257" s="69"/>
    </row>
    <row r="258" spans="1:24" s="42" customFormat="1" ht="54" customHeight="1">
      <c r="A258" s="31" t="s">
        <v>10</v>
      </c>
      <c r="B258" s="46" t="s">
        <v>1264</v>
      </c>
      <c r="C258" s="45" t="s">
        <v>38</v>
      </c>
      <c r="D258" s="45" t="s">
        <v>39</v>
      </c>
      <c r="E258" s="45" t="s">
        <v>1265</v>
      </c>
      <c r="F258" s="44" t="s">
        <v>1266</v>
      </c>
      <c r="G258" s="44" t="s">
        <v>1267</v>
      </c>
      <c r="H258" s="63">
        <v>1032502144</v>
      </c>
      <c r="I258" s="43" t="s">
        <v>43</v>
      </c>
      <c r="J258" s="43" t="s">
        <v>43</v>
      </c>
      <c r="K258" s="46" t="s">
        <v>559</v>
      </c>
      <c r="L258" s="69">
        <v>45586</v>
      </c>
      <c r="M258" s="49">
        <v>90</v>
      </c>
      <c r="N258" s="46">
        <v>0</v>
      </c>
      <c r="O258" s="51">
        <f t="shared" si="11"/>
        <v>90</v>
      </c>
      <c r="P258" s="52">
        <v>16500000</v>
      </c>
      <c r="Q258" s="46" t="s">
        <v>288</v>
      </c>
      <c r="R258" s="52">
        <v>16500000</v>
      </c>
      <c r="S258" s="52"/>
      <c r="T258" s="43" t="str">
        <f t="shared" ca="1" si="9"/>
        <v>TERMINADO</v>
      </c>
      <c r="U258" s="53" t="s">
        <v>1268</v>
      </c>
      <c r="V258" s="54"/>
      <c r="W258" s="55">
        <f t="shared" si="10"/>
        <v>45676</v>
      </c>
      <c r="X258" s="69"/>
    </row>
    <row r="259" spans="1:24" s="42" customFormat="1" ht="54" customHeight="1">
      <c r="A259" s="31" t="s">
        <v>10</v>
      </c>
      <c r="B259" s="46" t="s">
        <v>1269</v>
      </c>
      <c r="C259" s="45" t="s">
        <v>38</v>
      </c>
      <c r="D259" s="45" t="s">
        <v>39</v>
      </c>
      <c r="E259" s="45" t="s">
        <v>1270</v>
      </c>
      <c r="F259" s="44" t="s">
        <v>1271</v>
      </c>
      <c r="G259" s="44" t="s">
        <v>1272</v>
      </c>
      <c r="H259" s="63">
        <v>79801422</v>
      </c>
      <c r="I259" s="43" t="s">
        <v>43</v>
      </c>
      <c r="J259" s="43" t="s">
        <v>43</v>
      </c>
      <c r="K259" s="46" t="s">
        <v>73</v>
      </c>
      <c r="L259" s="69">
        <v>45590</v>
      </c>
      <c r="M259" s="49">
        <v>90</v>
      </c>
      <c r="N259" s="46">
        <v>0</v>
      </c>
      <c r="O259" s="51">
        <f t="shared" si="11"/>
        <v>90</v>
      </c>
      <c r="P259" s="52">
        <v>19500000</v>
      </c>
      <c r="Q259" s="46" t="s">
        <v>288</v>
      </c>
      <c r="R259" s="52">
        <v>19500000</v>
      </c>
      <c r="S259" s="52"/>
      <c r="T259" s="43" t="str">
        <f t="shared" ca="1" si="9"/>
        <v>TERMINADO</v>
      </c>
      <c r="U259" s="53" t="s">
        <v>1273</v>
      </c>
      <c r="V259" s="54"/>
      <c r="W259" s="55">
        <f t="shared" si="10"/>
        <v>45680</v>
      </c>
      <c r="X259" s="69"/>
    </row>
    <row r="260" spans="1:24" s="42" customFormat="1" ht="54" customHeight="1">
      <c r="A260" s="31" t="s">
        <v>10</v>
      </c>
      <c r="B260" s="46" t="s">
        <v>1274</v>
      </c>
      <c r="C260" s="45" t="s">
        <v>38</v>
      </c>
      <c r="D260" s="45" t="s">
        <v>39</v>
      </c>
      <c r="E260" s="45" t="s">
        <v>1275</v>
      </c>
      <c r="F260" s="44" t="s">
        <v>1276</v>
      </c>
      <c r="G260" s="44" t="s">
        <v>1277</v>
      </c>
      <c r="H260" s="63">
        <v>52900762</v>
      </c>
      <c r="I260" s="43" t="s">
        <v>43</v>
      </c>
      <c r="J260" s="43" t="s">
        <v>43</v>
      </c>
      <c r="K260" s="46" t="s">
        <v>62</v>
      </c>
      <c r="L260" s="69">
        <v>45580</v>
      </c>
      <c r="M260" s="63">
        <v>75</v>
      </c>
      <c r="N260" s="50">
        <v>0</v>
      </c>
      <c r="O260" s="51">
        <f t="shared" si="11"/>
        <v>75</v>
      </c>
      <c r="P260" s="52">
        <v>21250000</v>
      </c>
      <c r="Q260" s="46" t="s">
        <v>288</v>
      </c>
      <c r="R260" s="52">
        <v>21250000</v>
      </c>
      <c r="S260" s="52"/>
      <c r="T260" s="43" t="str">
        <f t="shared" ref="T260:T323" ca="1" si="12">IF(W260&lt;TODAY(),"TERMINADO","EN EJECUCION")</f>
        <v>TERMINADO</v>
      </c>
      <c r="U260" s="53" t="s">
        <v>1278</v>
      </c>
      <c r="V260" s="54"/>
      <c r="W260" s="55">
        <f t="shared" ref="W260:W323" si="13">O260+L260</f>
        <v>45655</v>
      </c>
      <c r="X260" s="69"/>
    </row>
    <row r="261" spans="1:24" s="42" customFormat="1" ht="54" customHeight="1">
      <c r="A261" s="31" t="s">
        <v>10</v>
      </c>
      <c r="B261" s="46" t="s">
        <v>1279</v>
      </c>
      <c r="C261" s="45" t="s">
        <v>38</v>
      </c>
      <c r="D261" s="45" t="s">
        <v>39</v>
      </c>
      <c r="E261" s="45" t="s">
        <v>1280</v>
      </c>
      <c r="F261" s="44" t="s">
        <v>1281</v>
      </c>
      <c r="G261" s="44" t="s">
        <v>1282</v>
      </c>
      <c r="H261" s="47">
        <v>1023893986</v>
      </c>
      <c r="I261" s="43" t="s">
        <v>43</v>
      </c>
      <c r="J261" s="43" t="s">
        <v>43</v>
      </c>
      <c r="K261" s="46" t="s">
        <v>187</v>
      </c>
      <c r="L261" s="48">
        <v>45581</v>
      </c>
      <c r="M261" s="49">
        <v>90</v>
      </c>
      <c r="N261" s="46">
        <v>0</v>
      </c>
      <c r="O261" s="51">
        <f t="shared" ref="O261:O324" si="14">N261+M261</f>
        <v>90</v>
      </c>
      <c r="P261" s="52">
        <v>14280000</v>
      </c>
      <c r="Q261" s="46" t="s">
        <v>288</v>
      </c>
      <c r="R261" s="52">
        <v>14280000</v>
      </c>
      <c r="S261" s="52"/>
      <c r="T261" s="43" t="str">
        <f t="shared" ca="1" si="12"/>
        <v>TERMINADO</v>
      </c>
      <c r="U261" s="53" t="s">
        <v>1283</v>
      </c>
      <c r="V261" s="54"/>
      <c r="W261" s="55">
        <f t="shared" si="13"/>
        <v>45671</v>
      </c>
      <c r="X261" s="48"/>
    </row>
    <row r="262" spans="1:24" s="42" customFormat="1" ht="54" customHeight="1">
      <c r="A262" s="31" t="s">
        <v>10</v>
      </c>
      <c r="B262" s="60" t="s">
        <v>1284</v>
      </c>
      <c r="C262" s="45" t="s">
        <v>38</v>
      </c>
      <c r="D262" s="45" t="s">
        <v>39</v>
      </c>
      <c r="E262" s="45" t="s">
        <v>1285</v>
      </c>
      <c r="F262" s="44" t="s">
        <v>1286</v>
      </c>
      <c r="G262" s="44" t="s">
        <v>1287</v>
      </c>
      <c r="H262" s="66" t="s">
        <v>1153</v>
      </c>
      <c r="I262" s="43" t="s">
        <v>43</v>
      </c>
      <c r="J262" s="43" t="s">
        <v>43</v>
      </c>
      <c r="K262" s="60" t="s">
        <v>234</v>
      </c>
      <c r="L262" s="67">
        <v>45593</v>
      </c>
      <c r="M262" s="66">
        <v>90</v>
      </c>
      <c r="N262" s="46">
        <v>0</v>
      </c>
      <c r="O262" s="51">
        <f t="shared" si="14"/>
        <v>90</v>
      </c>
      <c r="P262" s="68">
        <v>16500000</v>
      </c>
      <c r="Q262" s="46" t="s">
        <v>1154</v>
      </c>
      <c r="R262" s="68">
        <v>16500000</v>
      </c>
      <c r="S262" s="68"/>
      <c r="T262" s="43" t="str">
        <f t="shared" ca="1" si="12"/>
        <v>TERMINADO</v>
      </c>
      <c r="U262" s="53"/>
      <c r="V262" s="54"/>
      <c r="W262" s="55">
        <f t="shared" si="13"/>
        <v>45683</v>
      </c>
      <c r="X262" s="67"/>
    </row>
    <row r="263" spans="1:24" s="42" customFormat="1" ht="54" customHeight="1">
      <c r="A263" s="31" t="s">
        <v>10</v>
      </c>
      <c r="B263" s="60" t="s">
        <v>1288</v>
      </c>
      <c r="C263" s="45" t="s">
        <v>38</v>
      </c>
      <c r="D263" s="45" t="s">
        <v>39</v>
      </c>
      <c r="E263" s="45" t="s">
        <v>1289</v>
      </c>
      <c r="F263" s="44" t="s">
        <v>1180</v>
      </c>
      <c r="G263" s="44" t="s">
        <v>1290</v>
      </c>
      <c r="H263" s="66">
        <v>79910420</v>
      </c>
      <c r="I263" s="43" t="s">
        <v>43</v>
      </c>
      <c r="J263" s="43" t="s">
        <v>43</v>
      </c>
      <c r="K263" s="60"/>
      <c r="L263" s="69">
        <v>45629</v>
      </c>
      <c r="M263" s="66">
        <v>90</v>
      </c>
      <c r="N263" s="46">
        <v>0</v>
      </c>
      <c r="O263" s="51">
        <f t="shared" si="14"/>
        <v>90</v>
      </c>
      <c r="P263" s="68">
        <v>8640000</v>
      </c>
      <c r="Q263" s="46" t="s">
        <v>1154</v>
      </c>
      <c r="R263" s="68">
        <v>8640000</v>
      </c>
      <c r="S263" s="68"/>
      <c r="T263" s="43" t="str">
        <f t="shared" ca="1" si="12"/>
        <v>EN EJECUCION</v>
      </c>
      <c r="U263" s="53" t="s">
        <v>1291</v>
      </c>
      <c r="V263" s="54"/>
      <c r="W263" s="55">
        <f t="shared" si="13"/>
        <v>45719</v>
      </c>
      <c r="X263" s="69"/>
    </row>
    <row r="264" spans="1:24" s="42" customFormat="1" ht="54" customHeight="1">
      <c r="A264" s="31" t="s">
        <v>10</v>
      </c>
      <c r="B264" s="46" t="s">
        <v>1292</v>
      </c>
      <c r="C264" s="45" t="s">
        <v>38</v>
      </c>
      <c r="D264" s="45" t="s">
        <v>39</v>
      </c>
      <c r="E264" s="45" t="s">
        <v>1293</v>
      </c>
      <c r="F264" s="44" t="s">
        <v>1294</v>
      </c>
      <c r="G264" s="44" t="s">
        <v>1295</v>
      </c>
      <c r="H264" s="63">
        <v>80192226</v>
      </c>
      <c r="I264" s="43" t="s">
        <v>43</v>
      </c>
      <c r="J264" s="43" t="s">
        <v>43</v>
      </c>
      <c r="K264" s="46" t="s">
        <v>187</v>
      </c>
      <c r="L264" s="69">
        <v>45587</v>
      </c>
      <c r="M264" s="63">
        <v>75</v>
      </c>
      <c r="N264" s="46">
        <v>0</v>
      </c>
      <c r="O264" s="51">
        <f t="shared" si="14"/>
        <v>75</v>
      </c>
      <c r="P264" s="52">
        <v>20000000</v>
      </c>
      <c r="Q264" s="46" t="s">
        <v>288</v>
      </c>
      <c r="R264" s="52">
        <v>20000000</v>
      </c>
      <c r="S264" s="52"/>
      <c r="T264" s="43" t="str">
        <f t="shared" ca="1" si="12"/>
        <v>TERMINADO</v>
      </c>
      <c r="U264" s="53" t="s">
        <v>1296</v>
      </c>
      <c r="V264" s="54"/>
      <c r="W264" s="55">
        <f t="shared" si="13"/>
        <v>45662</v>
      </c>
      <c r="X264" s="69"/>
    </row>
    <row r="265" spans="1:24" s="42" customFormat="1" ht="54" customHeight="1">
      <c r="A265" s="31" t="s">
        <v>10</v>
      </c>
      <c r="B265" s="46" t="s">
        <v>1297</v>
      </c>
      <c r="C265" s="45" t="s">
        <v>38</v>
      </c>
      <c r="D265" s="45" t="s">
        <v>39</v>
      </c>
      <c r="E265" s="45" t="s">
        <v>1298</v>
      </c>
      <c r="F265" s="44" t="s">
        <v>1299</v>
      </c>
      <c r="G265" s="44" t="s">
        <v>1300</v>
      </c>
      <c r="H265" s="63">
        <v>91477494</v>
      </c>
      <c r="I265" s="43" t="s">
        <v>43</v>
      </c>
      <c r="J265" s="43" t="s">
        <v>43</v>
      </c>
      <c r="K265" s="46" t="s">
        <v>50</v>
      </c>
      <c r="L265" s="69">
        <v>45590</v>
      </c>
      <c r="M265" s="49">
        <v>90</v>
      </c>
      <c r="N265" s="46">
        <v>0</v>
      </c>
      <c r="O265" s="51">
        <f t="shared" si="14"/>
        <v>90</v>
      </c>
      <c r="P265" s="52">
        <v>15000000</v>
      </c>
      <c r="Q265" s="46" t="s">
        <v>288</v>
      </c>
      <c r="R265" s="52">
        <v>15000000</v>
      </c>
      <c r="S265" s="52"/>
      <c r="T265" s="43" t="str">
        <f t="shared" ca="1" si="12"/>
        <v>TERMINADO</v>
      </c>
      <c r="U265" s="53" t="s">
        <v>1301</v>
      </c>
      <c r="V265" s="54"/>
      <c r="W265" s="55">
        <f t="shared" si="13"/>
        <v>45680</v>
      </c>
      <c r="X265" s="69"/>
    </row>
    <row r="266" spans="1:24" s="42" customFormat="1" ht="54" customHeight="1">
      <c r="A266" s="31" t="s">
        <v>10</v>
      </c>
      <c r="B266" s="46" t="s">
        <v>1302</v>
      </c>
      <c r="C266" s="45" t="s">
        <v>38</v>
      </c>
      <c r="D266" s="45" t="s">
        <v>39</v>
      </c>
      <c r="E266" s="45" t="s">
        <v>1303</v>
      </c>
      <c r="F266" s="44" t="s">
        <v>1180</v>
      </c>
      <c r="G266" s="44" t="s">
        <v>1304</v>
      </c>
      <c r="H266" s="63">
        <v>79515487</v>
      </c>
      <c r="I266" s="43" t="s">
        <v>43</v>
      </c>
      <c r="J266" s="43" t="s">
        <v>43</v>
      </c>
      <c r="K266" s="46" t="s">
        <v>256</v>
      </c>
      <c r="L266" s="69">
        <v>45587</v>
      </c>
      <c r="M266" s="49">
        <v>90</v>
      </c>
      <c r="N266" s="46">
        <v>0</v>
      </c>
      <c r="O266" s="51">
        <f t="shared" si="14"/>
        <v>90</v>
      </c>
      <c r="P266" s="52">
        <v>8640000</v>
      </c>
      <c r="Q266" s="46" t="s">
        <v>288</v>
      </c>
      <c r="R266" s="52">
        <v>8640000</v>
      </c>
      <c r="S266" s="52"/>
      <c r="T266" s="43" t="str">
        <f t="shared" ca="1" si="12"/>
        <v>TERMINADO</v>
      </c>
      <c r="U266" s="53" t="s">
        <v>1305</v>
      </c>
      <c r="V266" s="54"/>
      <c r="W266" s="55">
        <f t="shared" si="13"/>
        <v>45677</v>
      </c>
      <c r="X266" s="69"/>
    </row>
    <row r="267" spans="1:24" s="42" customFormat="1" ht="54" customHeight="1">
      <c r="A267" s="31" t="s">
        <v>10</v>
      </c>
      <c r="B267" s="46" t="s">
        <v>1306</v>
      </c>
      <c r="C267" s="45" t="s">
        <v>38</v>
      </c>
      <c r="D267" s="45" t="s">
        <v>39</v>
      </c>
      <c r="E267" s="45" t="s">
        <v>1307</v>
      </c>
      <c r="F267" s="44" t="s">
        <v>1308</v>
      </c>
      <c r="G267" s="44" t="s">
        <v>1309</v>
      </c>
      <c r="H267" s="63">
        <v>1022980932</v>
      </c>
      <c r="I267" s="43" t="s">
        <v>43</v>
      </c>
      <c r="J267" s="43" t="s">
        <v>43</v>
      </c>
      <c r="K267" s="46" t="s">
        <v>50</v>
      </c>
      <c r="L267" s="69">
        <v>45589</v>
      </c>
      <c r="M267" s="49">
        <v>90</v>
      </c>
      <c r="N267" s="46">
        <v>0</v>
      </c>
      <c r="O267" s="51">
        <f t="shared" si="14"/>
        <v>90</v>
      </c>
      <c r="P267" s="52">
        <v>18000000</v>
      </c>
      <c r="Q267" s="46" t="s">
        <v>288</v>
      </c>
      <c r="R267" s="52">
        <v>18000000</v>
      </c>
      <c r="S267" s="52"/>
      <c r="T267" s="43" t="str">
        <f t="shared" ca="1" si="12"/>
        <v>TERMINADO</v>
      </c>
      <c r="U267" s="53" t="s">
        <v>1310</v>
      </c>
      <c r="V267" s="54"/>
      <c r="W267" s="55">
        <f t="shared" si="13"/>
        <v>45679</v>
      </c>
      <c r="X267" s="69"/>
    </row>
    <row r="268" spans="1:24" s="42" customFormat="1" ht="54" customHeight="1">
      <c r="A268" s="31" t="s">
        <v>10</v>
      </c>
      <c r="B268" s="46" t="s">
        <v>1311</v>
      </c>
      <c r="C268" s="45" t="s">
        <v>38</v>
      </c>
      <c r="D268" s="45" t="s">
        <v>39</v>
      </c>
      <c r="E268" s="45" t="s">
        <v>1312</v>
      </c>
      <c r="F268" s="44" t="s">
        <v>1313</v>
      </c>
      <c r="G268" s="44" t="s">
        <v>1314</v>
      </c>
      <c r="H268" s="63" t="s">
        <v>1153</v>
      </c>
      <c r="I268" s="43" t="s">
        <v>43</v>
      </c>
      <c r="J268" s="43" t="s">
        <v>43</v>
      </c>
      <c r="K268" s="46" t="s">
        <v>187</v>
      </c>
      <c r="L268" s="69">
        <v>45597</v>
      </c>
      <c r="M268" s="49">
        <v>90</v>
      </c>
      <c r="N268" s="46">
        <v>0</v>
      </c>
      <c r="O268" s="51">
        <f t="shared" si="14"/>
        <v>90</v>
      </c>
      <c r="P268" s="52">
        <v>21300000</v>
      </c>
      <c r="Q268" s="46" t="s">
        <v>288</v>
      </c>
      <c r="R268" s="52">
        <v>21300000</v>
      </c>
      <c r="S268" s="52"/>
      <c r="T268" s="43" t="str">
        <f t="shared" ca="1" si="12"/>
        <v>EN EJECUCION</v>
      </c>
      <c r="U268" s="53" t="s">
        <v>1315</v>
      </c>
      <c r="V268" s="54"/>
      <c r="W268" s="55">
        <f t="shared" si="13"/>
        <v>45687</v>
      </c>
      <c r="X268" s="69"/>
    </row>
    <row r="269" spans="1:24" s="42" customFormat="1" ht="54" customHeight="1">
      <c r="A269" s="31" t="s">
        <v>10</v>
      </c>
      <c r="B269" s="46" t="s">
        <v>1316</v>
      </c>
      <c r="C269" s="45" t="s">
        <v>38</v>
      </c>
      <c r="D269" s="45" t="s">
        <v>39</v>
      </c>
      <c r="E269" s="45" t="s">
        <v>1317</v>
      </c>
      <c r="F269" s="44" t="s">
        <v>1318</v>
      </c>
      <c r="G269" s="44" t="s">
        <v>1319</v>
      </c>
      <c r="H269" s="63" t="s">
        <v>1153</v>
      </c>
      <c r="I269" s="43" t="s">
        <v>43</v>
      </c>
      <c r="J269" s="43" t="s">
        <v>43</v>
      </c>
      <c r="K269" s="46" t="s">
        <v>73</v>
      </c>
      <c r="L269" s="69">
        <v>45597</v>
      </c>
      <c r="M269" s="49">
        <v>90</v>
      </c>
      <c r="N269" s="46">
        <v>0</v>
      </c>
      <c r="O269" s="51">
        <f t="shared" si="14"/>
        <v>90</v>
      </c>
      <c r="P269" s="52">
        <v>44000000</v>
      </c>
      <c r="Q269" s="50" t="s">
        <v>288</v>
      </c>
      <c r="R269" s="52">
        <v>44000000</v>
      </c>
      <c r="S269" s="52"/>
      <c r="T269" s="43" t="str">
        <f t="shared" ca="1" si="12"/>
        <v>EN EJECUCION</v>
      </c>
      <c r="U269" s="53" t="s">
        <v>1320</v>
      </c>
      <c r="V269" s="54"/>
      <c r="W269" s="55">
        <f t="shared" si="13"/>
        <v>45687</v>
      </c>
      <c r="X269" s="69"/>
    </row>
    <row r="270" spans="1:24" s="42" customFormat="1" ht="54" customHeight="1">
      <c r="A270" s="31" t="s">
        <v>10</v>
      </c>
      <c r="B270" s="46" t="s">
        <v>1321</v>
      </c>
      <c r="C270" s="45" t="s">
        <v>38</v>
      </c>
      <c r="D270" s="45" t="s">
        <v>39</v>
      </c>
      <c r="E270" s="45" t="s">
        <v>1322</v>
      </c>
      <c r="F270" s="44" t="s">
        <v>1323</v>
      </c>
      <c r="G270" s="44" t="s">
        <v>1324</v>
      </c>
      <c r="H270" s="63" t="s">
        <v>1153</v>
      </c>
      <c r="I270" s="43" t="s">
        <v>43</v>
      </c>
      <c r="J270" s="43" t="s">
        <v>43</v>
      </c>
      <c r="K270" s="46" t="s">
        <v>187</v>
      </c>
      <c r="L270" s="69">
        <v>45609</v>
      </c>
      <c r="M270" s="49">
        <v>90</v>
      </c>
      <c r="N270" s="46">
        <v>0</v>
      </c>
      <c r="O270" s="51">
        <f t="shared" si="14"/>
        <v>90</v>
      </c>
      <c r="P270" s="52">
        <v>25623000</v>
      </c>
      <c r="Q270" s="46" t="s">
        <v>288</v>
      </c>
      <c r="R270" s="52">
        <v>25623000</v>
      </c>
      <c r="S270" s="52"/>
      <c r="T270" s="43" t="str">
        <f t="shared" ca="1" si="12"/>
        <v>EN EJECUCION</v>
      </c>
      <c r="U270" s="53" t="s">
        <v>1325</v>
      </c>
      <c r="V270" s="54"/>
      <c r="W270" s="55">
        <f t="shared" si="13"/>
        <v>45699</v>
      </c>
      <c r="X270" s="69"/>
    </row>
    <row r="271" spans="1:24" s="42" customFormat="1" ht="54" customHeight="1">
      <c r="A271" s="31" t="s">
        <v>10</v>
      </c>
      <c r="B271" s="46" t="s">
        <v>1326</v>
      </c>
      <c r="C271" s="45" t="s">
        <v>38</v>
      </c>
      <c r="D271" s="45" t="s">
        <v>39</v>
      </c>
      <c r="E271" s="45" t="s">
        <v>1327</v>
      </c>
      <c r="F271" s="44" t="s">
        <v>1233</v>
      </c>
      <c r="G271" s="44" t="s">
        <v>1328</v>
      </c>
      <c r="H271" s="63">
        <v>51646432</v>
      </c>
      <c r="I271" s="43" t="s">
        <v>43</v>
      </c>
      <c r="J271" s="43" t="s">
        <v>43</v>
      </c>
      <c r="K271" s="46" t="s">
        <v>187</v>
      </c>
      <c r="L271" s="69">
        <v>45589</v>
      </c>
      <c r="M271" s="49">
        <v>90</v>
      </c>
      <c r="N271" s="46">
        <v>0</v>
      </c>
      <c r="O271" s="51">
        <f t="shared" si="14"/>
        <v>90</v>
      </c>
      <c r="P271" s="52">
        <v>8640000</v>
      </c>
      <c r="Q271" s="46" t="s">
        <v>288</v>
      </c>
      <c r="R271" s="52">
        <v>8640000</v>
      </c>
      <c r="S271" s="52"/>
      <c r="T271" s="43" t="str">
        <f t="shared" ca="1" si="12"/>
        <v>TERMINADO</v>
      </c>
      <c r="U271" s="46"/>
      <c r="V271" s="54"/>
      <c r="W271" s="55">
        <f t="shared" si="13"/>
        <v>45679</v>
      </c>
      <c r="X271" s="69"/>
    </row>
    <row r="272" spans="1:24" s="42" customFormat="1" ht="54" customHeight="1">
      <c r="A272" s="31" t="s">
        <v>10</v>
      </c>
      <c r="B272" s="46" t="s">
        <v>1329</v>
      </c>
      <c r="C272" s="45" t="s">
        <v>38</v>
      </c>
      <c r="D272" s="45" t="s">
        <v>39</v>
      </c>
      <c r="E272" s="45" t="s">
        <v>1330</v>
      </c>
      <c r="F272" s="44" t="s">
        <v>1233</v>
      </c>
      <c r="G272" s="44" t="s">
        <v>1331</v>
      </c>
      <c r="H272" s="63">
        <v>53122970</v>
      </c>
      <c r="I272" s="43" t="s">
        <v>43</v>
      </c>
      <c r="J272" s="43" t="s">
        <v>43</v>
      </c>
      <c r="K272" s="46" t="s">
        <v>187</v>
      </c>
      <c r="L272" s="69">
        <v>45589</v>
      </c>
      <c r="M272" s="49">
        <v>90</v>
      </c>
      <c r="N272" s="46">
        <v>0</v>
      </c>
      <c r="O272" s="51">
        <f t="shared" si="14"/>
        <v>90</v>
      </c>
      <c r="P272" s="52">
        <v>8640000</v>
      </c>
      <c r="Q272" s="46" t="s">
        <v>288</v>
      </c>
      <c r="R272" s="52">
        <v>8640000</v>
      </c>
      <c r="S272" s="52"/>
      <c r="T272" s="43" t="str">
        <f t="shared" ca="1" si="12"/>
        <v>TERMINADO</v>
      </c>
      <c r="U272" s="46"/>
      <c r="V272" s="54"/>
      <c r="W272" s="55">
        <f t="shared" si="13"/>
        <v>45679</v>
      </c>
      <c r="X272" s="69"/>
    </row>
    <row r="273" spans="1:24" s="42" customFormat="1" ht="54" customHeight="1">
      <c r="A273" s="31" t="s">
        <v>10</v>
      </c>
      <c r="B273" s="46" t="s">
        <v>1332</v>
      </c>
      <c r="C273" s="45" t="s">
        <v>38</v>
      </c>
      <c r="D273" s="45" t="s">
        <v>39</v>
      </c>
      <c r="E273" s="45" t="s">
        <v>1333</v>
      </c>
      <c r="F273" s="44" t="s">
        <v>1334</v>
      </c>
      <c r="G273" s="44" t="s">
        <v>549</v>
      </c>
      <c r="H273" s="63">
        <v>1000163101</v>
      </c>
      <c r="I273" s="43" t="s">
        <v>43</v>
      </c>
      <c r="J273" s="43" t="s">
        <v>43</v>
      </c>
      <c r="K273" s="46" t="s">
        <v>187</v>
      </c>
      <c r="L273" s="69">
        <v>45624</v>
      </c>
      <c r="M273" s="63">
        <v>75</v>
      </c>
      <c r="N273" s="46">
        <v>0</v>
      </c>
      <c r="O273" s="51">
        <f t="shared" si="14"/>
        <v>75</v>
      </c>
      <c r="P273" s="52">
        <v>15000000</v>
      </c>
      <c r="Q273" s="46" t="s">
        <v>288</v>
      </c>
      <c r="R273" s="52">
        <v>15000000</v>
      </c>
      <c r="S273" s="52"/>
      <c r="T273" s="43" t="str">
        <f t="shared" ca="1" si="12"/>
        <v>EN EJECUCION</v>
      </c>
      <c r="U273" s="53" t="s">
        <v>1335</v>
      </c>
      <c r="V273" s="54"/>
      <c r="W273" s="55">
        <f t="shared" si="13"/>
        <v>45699</v>
      </c>
      <c r="X273" s="69"/>
    </row>
    <row r="274" spans="1:24" s="42" customFormat="1" ht="54" customHeight="1">
      <c r="A274" s="31" t="s">
        <v>10</v>
      </c>
      <c r="B274" s="46" t="s">
        <v>1336</v>
      </c>
      <c r="C274" s="45" t="s">
        <v>38</v>
      </c>
      <c r="D274" s="45" t="s">
        <v>39</v>
      </c>
      <c r="E274" s="45" t="s">
        <v>1337</v>
      </c>
      <c r="F274" s="44" t="s">
        <v>1338</v>
      </c>
      <c r="G274" s="44" t="s">
        <v>1339</v>
      </c>
      <c r="H274" s="63" t="s">
        <v>1153</v>
      </c>
      <c r="I274" s="43" t="s">
        <v>43</v>
      </c>
      <c r="J274" s="43" t="s">
        <v>43</v>
      </c>
      <c r="K274" s="46" t="s">
        <v>73</v>
      </c>
      <c r="L274" s="69">
        <v>45597</v>
      </c>
      <c r="M274" s="49">
        <v>90</v>
      </c>
      <c r="N274" s="46">
        <v>0</v>
      </c>
      <c r="O274" s="51">
        <f t="shared" si="14"/>
        <v>90</v>
      </c>
      <c r="P274" s="52">
        <v>22200000</v>
      </c>
      <c r="Q274" s="50" t="s">
        <v>288</v>
      </c>
      <c r="R274" s="52">
        <v>22200000</v>
      </c>
      <c r="S274" s="52"/>
      <c r="T274" s="43" t="str">
        <f t="shared" ca="1" si="12"/>
        <v>EN EJECUCION</v>
      </c>
      <c r="U274" s="53" t="s">
        <v>1340</v>
      </c>
      <c r="V274" s="54"/>
      <c r="W274" s="55">
        <f t="shared" si="13"/>
        <v>45687</v>
      </c>
      <c r="X274" s="69"/>
    </row>
    <row r="275" spans="1:24" s="42" customFormat="1" ht="54" customHeight="1">
      <c r="A275" s="31" t="s">
        <v>10</v>
      </c>
      <c r="B275" s="46" t="s">
        <v>1341</v>
      </c>
      <c r="C275" s="45" t="s">
        <v>38</v>
      </c>
      <c r="D275" s="45" t="s">
        <v>39</v>
      </c>
      <c r="E275" s="45" t="s">
        <v>1342</v>
      </c>
      <c r="F275" s="44" t="s">
        <v>180</v>
      </c>
      <c r="G275" s="44" t="s">
        <v>181</v>
      </c>
      <c r="H275" s="63">
        <v>15677463</v>
      </c>
      <c r="I275" s="43" t="s">
        <v>43</v>
      </c>
      <c r="J275" s="43" t="s">
        <v>43</v>
      </c>
      <c r="K275" s="46" t="s">
        <v>73</v>
      </c>
      <c r="L275" s="69">
        <v>45590</v>
      </c>
      <c r="M275" s="49">
        <v>90</v>
      </c>
      <c r="N275" s="46">
        <v>0</v>
      </c>
      <c r="O275" s="51">
        <f t="shared" si="14"/>
        <v>90</v>
      </c>
      <c r="P275" s="52">
        <v>16500000</v>
      </c>
      <c r="Q275" s="46" t="s">
        <v>1154</v>
      </c>
      <c r="R275" s="52">
        <v>16500000</v>
      </c>
      <c r="S275" s="52"/>
      <c r="T275" s="43" t="str">
        <f t="shared" ca="1" si="12"/>
        <v>TERMINADO</v>
      </c>
      <c r="U275" s="53" t="s">
        <v>1343</v>
      </c>
      <c r="V275" s="54"/>
      <c r="W275" s="55">
        <f t="shared" si="13"/>
        <v>45680</v>
      </c>
      <c r="X275" s="69"/>
    </row>
    <row r="276" spans="1:24" s="42" customFormat="1" ht="54" customHeight="1">
      <c r="A276" s="31" t="s">
        <v>10</v>
      </c>
      <c r="B276" s="46" t="s">
        <v>1344</v>
      </c>
      <c r="C276" s="45" t="s">
        <v>38</v>
      </c>
      <c r="D276" s="45" t="s">
        <v>39</v>
      </c>
      <c r="E276" s="45" t="s">
        <v>1345</v>
      </c>
      <c r="F276" s="44" t="s">
        <v>1346</v>
      </c>
      <c r="G276" s="44" t="s">
        <v>293</v>
      </c>
      <c r="H276" s="63">
        <v>1070011854</v>
      </c>
      <c r="I276" s="43" t="s">
        <v>43</v>
      </c>
      <c r="J276" s="43" t="s">
        <v>43</v>
      </c>
      <c r="K276" s="46" t="s">
        <v>187</v>
      </c>
      <c r="L276" s="69">
        <v>45605</v>
      </c>
      <c r="M276" s="49">
        <v>90</v>
      </c>
      <c r="N276" s="46">
        <v>0</v>
      </c>
      <c r="O276" s="51">
        <f t="shared" si="14"/>
        <v>90</v>
      </c>
      <c r="P276" s="52">
        <v>19500000</v>
      </c>
      <c r="Q276" s="46" t="s">
        <v>288</v>
      </c>
      <c r="R276" s="52">
        <v>19500000</v>
      </c>
      <c r="S276" s="52"/>
      <c r="T276" s="43" t="str">
        <f t="shared" ca="1" si="12"/>
        <v>EN EJECUCION</v>
      </c>
      <c r="U276" s="53" t="s">
        <v>1347</v>
      </c>
      <c r="V276" s="54"/>
      <c r="W276" s="55">
        <f t="shared" si="13"/>
        <v>45695</v>
      </c>
      <c r="X276" s="69"/>
    </row>
    <row r="277" spans="1:24" s="42" customFormat="1" ht="54" customHeight="1">
      <c r="A277" s="31" t="s">
        <v>10</v>
      </c>
      <c r="B277" s="46" t="s">
        <v>1348</v>
      </c>
      <c r="C277" s="45" t="s">
        <v>38</v>
      </c>
      <c r="D277" s="45" t="s">
        <v>39</v>
      </c>
      <c r="E277" s="45" t="s">
        <v>1349</v>
      </c>
      <c r="F277" s="44" t="s">
        <v>579</v>
      </c>
      <c r="G277" s="44" t="s">
        <v>1350</v>
      </c>
      <c r="H277" s="63">
        <v>1018461926</v>
      </c>
      <c r="I277" s="43" t="s">
        <v>43</v>
      </c>
      <c r="J277" s="43" t="s">
        <v>43</v>
      </c>
      <c r="K277" s="46" t="s">
        <v>187</v>
      </c>
      <c r="L277" s="69">
        <v>45605</v>
      </c>
      <c r="M277" s="49">
        <v>90</v>
      </c>
      <c r="N277" s="46">
        <v>0</v>
      </c>
      <c r="O277" s="51">
        <f t="shared" si="14"/>
        <v>90</v>
      </c>
      <c r="P277" s="52">
        <v>22200000</v>
      </c>
      <c r="Q277" s="46" t="s">
        <v>288</v>
      </c>
      <c r="R277" s="52">
        <v>22200000</v>
      </c>
      <c r="S277" s="52"/>
      <c r="T277" s="43" t="str">
        <f t="shared" ca="1" si="12"/>
        <v>EN EJECUCION</v>
      </c>
      <c r="U277" s="53" t="s">
        <v>1351</v>
      </c>
      <c r="V277" s="54"/>
      <c r="W277" s="55">
        <f t="shared" si="13"/>
        <v>45695</v>
      </c>
      <c r="X277" s="69"/>
    </row>
    <row r="278" spans="1:24" s="42" customFormat="1" ht="54" customHeight="1">
      <c r="A278" s="31" t="s">
        <v>10</v>
      </c>
      <c r="B278" s="46" t="s">
        <v>1352</v>
      </c>
      <c r="C278" s="45" t="s">
        <v>38</v>
      </c>
      <c r="D278" s="45" t="s">
        <v>39</v>
      </c>
      <c r="E278" s="45" t="s">
        <v>1353</v>
      </c>
      <c r="F278" s="44" t="s">
        <v>1354</v>
      </c>
      <c r="G278" s="44" t="s">
        <v>1355</v>
      </c>
      <c r="H278" s="63" t="s">
        <v>1153</v>
      </c>
      <c r="I278" s="43" t="s">
        <v>43</v>
      </c>
      <c r="J278" s="43" t="s">
        <v>43</v>
      </c>
      <c r="K278" s="46" t="s">
        <v>187</v>
      </c>
      <c r="L278" s="69">
        <v>45590</v>
      </c>
      <c r="M278" s="49">
        <v>90</v>
      </c>
      <c r="N278" s="46">
        <v>0</v>
      </c>
      <c r="O278" s="51">
        <f t="shared" si="14"/>
        <v>90</v>
      </c>
      <c r="P278" s="52">
        <v>19500000</v>
      </c>
      <c r="Q278" s="46" t="s">
        <v>288</v>
      </c>
      <c r="R278" s="52">
        <v>19500000</v>
      </c>
      <c r="S278" s="52"/>
      <c r="T278" s="43" t="str">
        <f t="shared" ca="1" si="12"/>
        <v>TERMINADO</v>
      </c>
      <c r="U278" s="53" t="s">
        <v>1356</v>
      </c>
      <c r="V278" s="54"/>
      <c r="W278" s="55">
        <f t="shared" si="13"/>
        <v>45680</v>
      </c>
      <c r="X278" s="69"/>
    </row>
    <row r="279" spans="1:24" s="42" customFormat="1" ht="54" customHeight="1">
      <c r="A279" s="31" t="s">
        <v>10</v>
      </c>
      <c r="B279" s="46" t="s">
        <v>1357</v>
      </c>
      <c r="C279" s="45" t="s">
        <v>38</v>
      </c>
      <c r="D279" s="45" t="s">
        <v>39</v>
      </c>
      <c r="E279" s="45" t="s">
        <v>1358</v>
      </c>
      <c r="F279" s="44" t="s">
        <v>1313</v>
      </c>
      <c r="G279" s="44" t="s">
        <v>1359</v>
      </c>
      <c r="H279" s="63">
        <v>79409957</v>
      </c>
      <c r="I279" s="43" t="s">
        <v>43</v>
      </c>
      <c r="J279" s="43" t="s">
        <v>43</v>
      </c>
      <c r="K279" s="46" t="s">
        <v>187</v>
      </c>
      <c r="L279" s="69">
        <v>45604</v>
      </c>
      <c r="M279" s="63">
        <v>60</v>
      </c>
      <c r="N279" s="46">
        <v>0</v>
      </c>
      <c r="O279" s="51">
        <f t="shared" si="14"/>
        <v>60</v>
      </c>
      <c r="P279" s="52">
        <v>14200000</v>
      </c>
      <c r="Q279" s="46" t="s">
        <v>288</v>
      </c>
      <c r="R279" s="52">
        <v>14200000</v>
      </c>
      <c r="S279" s="52"/>
      <c r="T279" s="43" t="str">
        <f t="shared" ca="1" si="12"/>
        <v>TERMINADO</v>
      </c>
      <c r="U279" s="53" t="s">
        <v>1360</v>
      </c>
      <c r="V279" s="54"/>
      <c r="W279" s="55">
        <f t="shared" si="13"/>
        <v>45664</v>
      </c>
      <c r="X279" s="69"/>
    </row>
    <row r="280" spans="1:24" s="42" customFormat="1" ht="54" customHeight="1">
      <c r="A280" s="31" t="s">
        <v>10</v>
      </c>
      <c r="B280" s="46" t="s">
        <v>1361</v>
      </c>
      <c r="C280" s="45" t="s">
        <v>38</v>
      </c>
      <c r="D280" s="45" t="s">
        <v>39</v>
      </c>
      <c r="E280" s="45" t="s">
        <v>1362</v>
      </c>
      <c r="F280" s="44" t="s">
        <v>227</v>
      </c>
      <c r="G280" s="44" t="s">
        <v>1363</v>
      </c>
      <c r="H280" s="70" t="s">
        <v>1153</v>
      </c>
      <c r="I280" s="43" t="s">
        <v>43</v>
      </c>
      <c r="J280" s="43" t="s">
        <v>43</v>
      </c>
      <c r="K280" s="46" t="s">
        <v>187</v>
      </c>
      <c r="L280" s="69">
        <v>45604</v>
      </c>
      <c r="M280" s="49">
        <v>90</v>
      </c>
      <c r="N280" s="46">
        <v>0</v>
      </c>
      <c r="O280" s="51">
        <f t="shared" si="14"/>
        <v>90</v>
      </c>
      <c r="P280" s="52">
        <v>16500000</v>
      </c>
      <c r="Q280" s="46" t="s">
        <v>288</v>
      </c>
      <c r="R280" s="52">
        <v>16500000</v>
      </c>
      <c r="S280" s="52"/>
      <c r="T280" s="43" t="str">
        <f t="shared" ca="1" si="12"/>
        <v>EN EJECUCION</v>
      </c>
      <c r="U280" s="53"/>
      <c r="V280" s="54"/>
      <c r="W280" s="55">
        <f t="shared" si="13"/>
        <v>45694</v>
      </c>
      <c r="X280" s="69"/>
    </row>
    <row r="281" spans="1:24" s="42" customFormat="1" ht="54" customHeight="1">
      <c r="A281" s="31" t="s">
        <v>10</v>
      </c>
      <c r="B281" s="46" t="s">
        <v>1364</v>
      </c>
      <c r="C281" s="45" t="s">
        <v>38</v>
      </c>
      <c r="D281" s="45" t="s">
        <v>39</v>
      </c>
      <c r="E281" s="45" t="s">
        <v>1365</v>
      </c>
      <c r="F281" s="44" t="s">
        <v>1366</v>
      </c>
      <c r="G281" s="44" t="s">
        <v>1367</v>
      </c>
      <c r="H281" s="70" t="s">
        <v>1153</v>
      </c>
      <c r="I281" s="43" t="s">
        <v>43</v>
      </c>
      <c r="J281" s="43" t="s">
        <v>43</v>
      </c>
      <c r="K281" s="46" t="s">
        <v>187</v>
      </c>
      <c r="L281" s="69">
        <v>45603</v>
      </c>
      <c r="M281" s="49">
        <v>90</v>
      </c>
      <c r="N281" s="46">
        <v>0</v>
      </c>
      <c r="O281" s="51">
        <f t="shared" si="14"/>
        <v>90</v>
      </c>
      <c r="P281" s="52">
        <v>16500000</v>
      </c>
      <c r="Q281" s="46" t="s">
        <v>288</v>
      </c>
      <c r="R281" s="52">
        <v>16500000</v>
      </c>
      <c r="S281" s="52"/>
      <c r="T281" s="43" t="str">
        <f t="shared" ca="1" si="12"/>
        <v>EN EJECUCION</v>
      </c>
      <c r="U281" s="53" t="s">
        <v>1368</v>
      </c>
      <c r="V281" s="54"/>
      <c r="W281" s="55">
        <f t="shared" si="13"/>
        <v>45693</v>
      </c>
      <c r="X281" s="69"/>
    </row>
    <row r="282" spans="1:24" s="42" customFormat="1" ht="54" customHeight="1">
      <c r="A282" s="31" t="s">
        <v>10</v>
      </c>
      <c r="B282" s="46" t="s">
        <v>1369</v>
      </c>
      <c r="C282" s="45" t="s">
        <v>38</v>
      </c>
      <c r="D282" s="45" t="s">
        <v>39</v>
      </c>
      <c r="E282" s="45" t="s">
        <v>1370</v>
      </c>
      <c r="F282" s="44" t="s">
        <v>1371</v>
      </c>
      <c r="G282" s="44" t="s">
        <v>1372</v>
      </c>
      <c r="H282" s="70" t="s">
        <v>1153</v>
      </c>
      <c r="I282" s="43" t="s">
        <v>43</v>
      </c>
      <c r="J282" s="43" t="s">
        <v>43</v>
      </c>
      <c r="K282" s="46" t="s">
        <v>187</v>
      </c>
      <c r="L282" s="69">
        <v>45601</v>
      </c>
      <c r="M282" s="63">
        <v>75</v>
      </c>
      <c r="N282" s="46">
        <v>0</v>
      </c>
      <c r="O282" s="51">
        <f t="shared" si="14"/>
        <v>75</v>
      </c>
      <c r="P282" s="52">
        <v>13750000</v>
      </c>
      <c r="Q282" s="46" t="s">
        <v>288</v>
      </c>
      <c r="R282" s="52">
        <v>13750000</v>
      </c>
      <c r="S282" s="52"/>
      <c r="T282" s="43" t="str">
        <f t="shared" ca="1" si="12"/>
        <v>TERMINADO</v>
      </c>
      <c r="U282" s="53" t="s">
        <v>1373</v>
      </c>
      <c r="V282" s="54"/>
      <c r="W282" s="55">
        <f t="shared" si="13"/>
        <v>45676</v>
      </c>
      <c r="X282" s="69"/>
    </row>
    <row r="283" spans="1:24" s="42" customFormat="1" ht="54" customHeight="1">
      <c r="A283" s="31" t="s">
        <v>10</v>
      </c>
      <c r="B283" s="46" t="s">
        <v>1374</v>
      </c>
      <c r="C283" s="45" t="s">
        <v>38</v>
      </c>
      <c r="D283" s="45" t="s">
        <v>39</v>
      </c>
      <c r="E283" s="45" t="s">
        <v>1375</v>
      </c>
      <c r="F283" s="44" t="s">
        <v>1366</v>
      </c>
      <c r="G283" s="44" t="s">
        <v>1376</v>
      </c>
      <c r="H283" s="70" t="s">
        <v>1153</v>
      </c>
      <c r="I283" s="43" t="s">
        <v>43</v>
      </c>
      <c r="J283" s="43" t="s">
        <v>43</v>
      </c>
      <c r="K283" s="46" t="s">
        <v>176</v>
      </c>
      <c r="L283" s="69">
        <v>45603</v>
      </c>
      <c r="M283" s="49">
        <v>90</v>
      </c>
      <c r="N283" s="46">
        <v>0</v>
      </c>
      <c r="O283" s="51">
        <f t="shared" si="14"/>
        <v>90</v>
      </c>
      <c r="P283" s="52">
        <v>16500000</v>
      </c>
      <c r="Q283" s="46" t="s">
        <v>288</v>
      </c>
      <c r="R283" s="52">
        <v>16500000</v>
      </c>
      <c r="S283" s="52"/>
      <c r="T283" s="43" t="str">
        <f t="shared" ca="1" si="12"/>
        <v>EN EJECUCION</v>
      </c>
      <c r="U283" s="53" t="s">
        <v>1377</v>
      </c>
      <c r="V283" s="54"/>
      <c r="W283" s="55">
        <f t="shared" si="13"/>
        <v>45693</v>
      </c>
      <c r="X283" s="69"/>
    </row>
    <row r="284" spans="1:24" s="42" customFormat="1" ht="54" customHeight="1">
      <c r="A284" s="31" t="s">
        <v>10</v>
      </c>
      <c r="B284" s="46" t="s">
        <v>1378</v>
      </c>
      <c r="C284" s="45" t="s">
        <v>38</v>
      </c>
      <c r="D284" s="45" t="s">
        <v>39</v>
      </c>
      <c r="E284" s="45" t="s">
        <v>1379</v>
      </c>
      <c r="F284" s="44" t="s">
        <v>1380</v>
      </c>
      <c r="G284" s="44" t="s">
        <v>379</v>
      </c>
      <c r="H284" s="70" t="s">
        <v>1153</v>
      </c>
      <c r="I284" s="43" t="s">
        <v>43</v>
      </c>
      <c r="J284" s="43" t="s">
        <v>43</v>
      </c>
      <c r="K284" s="46" t="s">
        <v>187</v>
      </c>
      <c r="L284" s="69">
        <v>45609</v>
      </c>
      <c r="M284" s="49">
        <v>90</v>
      </c>
      <c r="N284" s="46">
        <v>0</v>
      </c>
      <c r="O284" s="51">
        <f t="shared" si="14"/>
        <v>90</v>
      </c>
      <c r="P284" s="52">
        <v>18000000</v>
      </c>
      <c r="Q284" s="46" t="s">
        <v>288</v>
      </c>
      <c r="R284" s="52">
        <v>18000000</v>
      </c>
      <c r="S284" s="52"/>
      <c r="T284" s="43" t="str">
        <f t="shared" ca="1" si="12"/>
        <v>EN EJECUCION</v>
      </c>
      <c r="U284" s="53" t="s">
        <v>1381</v>
      </c>
      <c r="V284" s="54"/>
      <c r="W284" s="55">
        <f t="shared" si="13"/>
        <v>45699</v>
      </c>
      <c r="X284" s="69"/>
    </row>
    <row r="285" spans="1:24" s="42" customFormat="1" ht="54" customHeight="1">
      <c r="A285" s="31" t="s">
        <v>10</v>
      </c>
      <c r="B285" s="46" t="s">
        <v>1382</v>
      </c>
      <c r="C285" s="45" t="s">
        <v>38</v>
      </c>
      <c r="D285" s="45" t="s">
        <v>39</v>
      </c>
      <c r="E285" s="45" t="s">
        <v>1383</v>
      </c>
      <c r="F285" s="44" t="s">
        <v>1318</v>
      </c>
      <c r="G285" s="44" t="s">
        <v>1384</v>
      </c>
      <c r="H285" s="70" t="s">
        <v>1153</v>
      </c>
      <c r="I285" s="43" t="s">
        <v>43</v>
      </c>
      <c r="J285" s="43" t="s">
        <v>43</v>
      </c>
      <c r="K285" s="46" t="s">
        <v>187</v>
      </c>
      <c r="L285" s="69">
        <v>45603</v>
      </c>
      <c r="M285" s="49">
        <v>90</v>
      </c>
      <c r="N285" s="46">
        <v>0</v>
      </c>
      <c r="O285" s="51">
        <f t="shared" si="14"/>
        <v>90</v>
      </c>
      <c r="P285" s="52">
        <v>22200000</v>
      </c>
      <c r="Q285" s="46" t="s">
        <v>288</v>
      </c>
      <c r="R285" s="52">
        <v>22200000</v>
      </c>
      <c r="S285" s="52"/>
      <c r="T285" s="43" t="str">
        <f t="shared" ca="1" si="12"/>
        <v>EN EJECUCION</v>
      </c>
      <c r="U285" s="53" t="s">
        <v>1385</v>
      </c>
      <c r="V285" s="54"/>
      <c r="W285" s="55">
        <f t="shared" si="13"/>
        <v>45693</v>
      </c>
      <c r="X285" s="69"/>
    </row>
    <row r="286" spans="1:24" s="42" customFormat="1" ht="54" customHeight="1">
      <c r="A286" s="31" t="s">
        <v>10</v>
      </c>
      <c r="B286" s="46" t="s">
        <v>1386</v>
      </c>
      <c r="C286" s="45" t="s">
        <v>38</v>
      </c>
      <c r="D286" s="45" t="s">
        <v>39</v>
      </c>
      <c r="E286" s="45" t="s">
        <v>1387</v>
      </c>
      <c r="F286" s="44" t="s">
        <v>1388</v>
      </c>
      <c r="G286" s="44" t="s">
        <v>1389</v>
      </c>
      <c r="H286" s="70" t="s">
        <v>1153</v>
      </c>
      <c r="I286" s="43" t="s">
        <v>43</v>
      </c>
      <c r="J286" s="43" t="s">
        <v>43</v>
      </c>
      <c r="K286" s="46" t="s">
        <v>187</v>
      </c>
      <c r="L286" s="69">
        <v>45605</v>
      </c>
      <c r="M286" s="49">
        <v>90</v>
      </c>
      <c r="N286" s="46">
        <v>0</v>
      </c>
      <c r="O286" s="51">
        <f t="shared" si="14"/>
        <v>90</v>
      </c>
      <c r="P286" s="52">
        <v>19500000</v>
      </c>
      <c r="Q286" s="46" t="s">
        <v>288</v>
      </c>
      <c r="R286" s="52">
        <v>19500000</v>
      </c>
      <c r="S286" s="52"/>
      <c r="T286" s="43" t="str">
        <f t="shared" ca="1" si="12"/>
        <v>EN EJECUCION</v>
      </c>
      <c r="U286" s="53" t="s">
        <v>1390</v>
      </c>
      <c r="V286" s="54"/>
      <c r="W286" s="55">
        <f t="shared" si="13"/>
        <v>45695</v>
      </c>
      <c r="X286" s="69"/>
    </row>
    <row r="287" spans="1:24" s="42" customFormat="1" ht="54" customHeight="1">
      <c r="A287" s="31" t="s">
        <v>10</v>
      </c>
      <c r="B287" s="46" t="s">
        <v>1391</v>
      </c>
      <c r="C287" s="45" t="s">
        <v>38</v>
      </c>
      <c r="D287" s="45" t="s">
        <v>39</v>
      </c>
      <c r="E287" s="45" t="s">
        <v>1392</v>
      </c>
      <c r="F287" s="44" t="s">
        <v>1393</v>
      </c>
      <c r="G287" s="44" t="s">
        <v>896</v>
      </c>
      <c r="H287" s="70" t="s">
        <v>1153</v>
      </c>
      <c r="I287" s="43" t="s">
        <v>43</v>
      </c>
      <c r="J287" s="43" t="s">
        <v>43</v>
      </c>
      <c r="K287" s="46" t="s">
        <v>187</v>
      </c>
      <c r="L287" s="69">
        <v>45609</v>
      </c>
      <c r="M287" s="49">
        <v>90</v>
      </c>
      <c r="N287" s="46">
        <v>0</v>
      </c>
      <c r="O287" s="51">
        <f t="shared" si="14"/>
        <v>90</v>
      </c>
      <c r="P287" s="52">
        <v>15000000</v>
      </c>
      <c r="Q287" s="46" t="s">
        <v>288</v>
      </c>
      <c r="R287" s="52">
        <v>15000000</v>
      </c>
      <c r="S287" s="52"/>
      <c r="T287" s="43" t="str">
        <f t="shared" ca="1" si="12"/>
        <v>EN EJECUCION</v>
      </c>
      <c r="U287" s="53" t="s">
        <v>1394</v>
      </c>
      <c r="V287" s="54"/>
      <c r="W287" s="55">
        <f t="shared" si="13"/>
        <v>45699</v>
      </c>
      <c r="X287" s="69"/>
    </row>
    <row r="288" spans="1:24" s="42" customFormat="1" ht="54" customHeight="1">
      <c r="A288" s="31" t="s">
        <v>10</v>
      </c>
      <c r="B288" s="46" t="s">
        <v>1395</v>
      </c>
      <c r="C288" s="45" t="s">
        <v>38</v>
      </c>
      <c r="D288" s="45" t="s">
        <v>39</v>
      </c>
      <c r="E288" s="45" t="s">
        <v>1396</v>
      </c>
      <c r="F288" s="44" t="s">
        <v>1397</v>
      </c>
      <c r="G288" s="44" t="s">
        <v>993</v>
      </c>
      <c r="H288" s="70" t="s">
        <v>1153</v>
      </c>
      <c r="I288" s="43" t="s">
        <v>43</v>
      </c>
      <c r="J288" s="43" t="s">
        <v>43</v>
      </c>
      <c r="K288" s="46" t="s">
        <v>68</v>
      </c>
      <c r="L288" s="69">
        <v>45621</v>
      </c>
      <c r="M288" s="63">
        <v>60</v>
      </c>
      <c r="N288" s="46">
        <v>0</v>
      </c>
      <c r="O288" s="51">
        <f t="shared" si="14"/>
        <v>60</v>
      </c>
      <c r="P288" s="52">
        <v>11000000</v>
      </c>
      <c r="Q288" s="46" t="s">
        <v>288</v>
      </c>
      <c r="R288" s="52">
        <v>11000000</v>
      </c>
      <c r="S288" s="52"/>
      <c r="T288" s="43" t="str">
        <f t="shared" ca="1" si="12"/>
        <v>TERMINADO</v>
      </c>
      <c r="U288" s="46"/>
      <c r="V288" s="54"/>
      <c r="W288" s="55">
        <f t="shared" si="13"/>
        <v>45681</v>
      </c>
      <c r="X288" s="69"/>
    </row>
    <row r="289" spans="1:24" s="42" customFormat="1" ht="54" customHeight="1">
      <c r="A289" s="31" t="s">
        <v>10</v>
      </c>
      <c r="B289" s="46" t="s">
        <v>1398</v>
      </c>
      <c r="C289" s="45" t="s">
        <v>38</v>
      </c>
      <c r="D289" s="45" t="s">
        <v>39</v>
      </c>
      <c r="E289" s="45" t="s">
        <v>1399</v>
      </c>
      <c r="F289" s="44" t="s">
        <v>1400</v>
      </c>
      <c r="G289" s="44" t="s">
        <v>1401</v>
      </c>
      <c r="H289" s="70" t="s">
        <v>1153</v>
      </c>
      <c r="I289" s="43" t="s">
        <v>43</v>
      </c>
      <c r="J289" s="43" t="s">
        <v>43</v>
      </c>
      <c r="K289" s="46" t="s">
        <v>187</v>
      </c>
      <c r="L289" s="69">
        <v>45602</v>
      </c>
      <c r="M289" s="49">
        <v>90</v>
      </c>
      <c r="N289" s="46">
        <v>0</v>
      </c>
      <c r="O289" s="51">
        <f t="shared" si="14"/>
        <v>90</v>
      </c>
      <c r="P289" s="52">
        <v>10500000</v>
      </c>
      <c r="Q289" s="46" t="s">
        <v>288</v>
      </c>
      <c r="R289" s="52">
        <v>10500000</v>
      </c>
      <c r="S289" s="52"/>
      <c r="T289" s="43" t="str">
        <f t="shared" ca="1" si="12"/>
        <v>EN EJECUCION</v>
      </c>
      <c r="U289" s="46"/>
      <c r="V289" s="54"/>
      <c r="W289" s="55">
        <f t="shared" si="13"/>
        <v>45692</v>
      </c>
      <c r="X289" s="69"/>
    </row>
    <row r="290" spans="1:24" s="42" customFormat="1" ht="54" customHeight="1">
      <c r="A290" s="31" t="s">
        <v>10</v>
      </c>
      <c r="B290" s="46" t="s">
        <v>1402</v>
      </c>
      <c r="C290" s="45" t="s">
        <v>38</v>
      </c>
      <c r="D290" s="45" t="s">
        <v>39</v>
      </c>
      <c r="E290" s="45" t="s">
        <v>1403</v>
      </c>
      <c r="F290" s="44" t="s">
        <v>222</v>
      </c>
      <c r="G290" s="44" t="s">
        <v>223</v>
      </c>
      <c r="H290" s="70" t="s">
        <v>1153</v>
      </c>
      <c r="I290" s="43" t="s">
        <v>43</v>
      </c>
      <c r="J290" s="43" t="s">
        <v>43</v>
      </c>
      <c r="K290" s="46" t="s">
        <v>187</v>
      </c>
      <c r="L290" s="69">
        <v>45598</v>
      </c>
      <c r="M290" s="49">
        <v>90</v>
      </c>
      <c r="N290" s="46">
        <v>0</v>
      </c>
      <c r="O290" s="51">
        <f t="shared" si="14"/>
        <v>90</v>
      </c>
      <c r="P290" s="52">
        <v>15000000</v>
      </c>
      <c r="Q290" s="46" t="s">
        <v>288</v>
      </c>
      <c r="R290" s="52">
        <v>15000000</v>
      </c>
      <c r="S290" s="52"/>
      <c r="T290" s="43" t="str">
        <f t="shared" ca="1" si="12"/>
        <v>EN EJECUCION</v>
      </c>
      <c r="U290" s="46"/>
      <c r="V290" s="54"/>
      <c r="W290" s="55">
        <f t="shared" si="13"/>
        <v>45688</v>
      </c>
      <c r="X290" s="69"/>
    </row>
    <row r="291" spans="1:24" s="42" customFormat="1" ht="54" customHeight="1">
      <c r="A291" s="31" t="s">
        <v>10</v>
      </c>
      <c r="B291" s="46" t="s">
        <v>1404</v>
      </c>
      <c r="C291" s="45" t="s">
        <v>38</v>
      </c>
      <c r="D291" s="45" t="s">
        <v>39</v>
      </c>
      <c r="E291" s="45" t="s">
        <v>1405</v>
      </c>
      <c r="F291" s="44" t="s">
        <v>1406</v>
      </c>
      <c r="G291" s="44" t="s">
        <v>1407</v>
      </c>
      <c r="H291" s="70" t="s">
        <v>1153</v>
      </c>
      <c r="I291" s="43" t="s">
        <v>43</v>
      </c>
      <c r="J291" s="43" t="s">
        <v>43</v>
      </c>
      <c r="K291" s="46" t="s">
        <v>187</v>
      </c>
      <c r="L291" s="69">
        <v>45633</v>
      </c>
      <c r="M291" s="49">
        <v>90</v>
      </c>
      <c r="N291" s="46">
        <v>0</v>
      </c>
      <c r="O291" s="51">
        <f t="shared" si="14"/>
        <v>90</v>
      </c>
      <c r="P291" s="52">
        <v>18000000</v>
      </c>
      <c r="Q291" s="46" t="s">
        <v>288</v>
      </c>
      <c r="R291" s="52">
        <v>18000000</v>
      </c>
      <c r="S291" s="52"/>
      <c r="T291" s="43" t="str">
        <f t="shared" ca="1" si="12"/>
        <v>EN EJECUCION</v>
      </c>
      <c r="U291" s="46"/>
      <c r="V291" s="54"/>
      <c r="W291" s="55">
        <f t="shared" si="13"/>
        <v>45723</v>
      </c>
      <c r="X291" s="69"/>
    </row>
    <row r="292" spans="1:24" s="42" customFormat="1" ht="54" customHeight="1">
      <c r="A292" s="31" t="s">
        <v>10</v>
      </c>
      <c r="B292" s="46" t="s">
        <v>1408</v>
      </c>
      <c r="C292" s="45" t="s">
        <v>38</v>
      </c>
      <c r="D292" s="45" t="s">
        <v>39</v>
      </c>
      <c r="E292" s="45" t="s">
        <v>1409</v>
      </c>
      <c r="F292" s="44" t="s">
        <v>1410</v>
      </c>
      <c r="G292" s="44" t="s">
        <v>1411</v>
      </c>
      <c r="H292" s="63">
        <v>1016099627</v>
      </c>
      <c r="I292" s="43" t="s">
        <v>43</v>
      </c>
      <c r="J292" s="43" t="s">
        <v>43</v>
      </c>
      <c r="K292" s="46" t="s">
        <v>187</v>
      </c>
      <c r="L292" s="69">
        <v>45605</v>
      </c>
      <c r="M292" s="49">
        <v>90</v>
      </c>
      <c r="N292" s="46">
        <v>0</v>
      </c>
      <c r="O292" s="51">
        <f t="shared" si="14"/>
        <v>90</v>
      </c>
      <c r="P292" s="52">
        <v>9900000</v>
      </c>
      <c r="Q292" s="46" t="s">
        <v>288</v>
      </c>
      <c r="R292" s="52">
        <v>9900000</v>
      </c>
      <c r="S292" s="52"/>
      <c r="T292" s="43" t="str">
        <f t="shared" ca="1" si="12"/>
        <v>EN EJECUCION</v>
      </c>
      <c r="U292" s="46"/>
      <c r="V292" s="54"/>
      <c r="W292" s="55">
        <f t="shared" si="13"/>
        <v>45695</v>
      </c>
      <c r="X292" s="69"/>
    </row>
    <row r="293" spans="1:24" s="42" customFormat="1" ht="54" customHeight="1">
      <c r="A293" s="31" t="s">
        <v>10</v>
      </c>
      <c r="B293" s="46" t="s">
        <v>1412</v>
      </c>
      <c r="C293" s="45" t="s">
        <v>38</v>
      </c>
      <c r="D293" s="45" t="s">
        <v>39</v>
      </c>
      <c r="E293" s="45" t="s">
        <v>1413</v>
      </c>
      <c r="F293" s="44" t="s">
        <v>1414</v>
      </c>
      <c r="G293" s="44" t="s">
        <v>1415</v>
      </c>
      <c r="H293" s="70" t="s">
        <v>1153</v>
      </c>
      <c r="I293" s="43" t="s">
        <v>43</v>
      </c>
      <c r="J293" s="43" t="s">
        <v>43</v>
      </c>
      <c r="K293" s="46" t="s">
        <v>176</v>
      </c>
      <c r="L293" s="69">
        <v>45616</v>
      </c>
      <c r="M293" s="49">
        <v>90</v>
      </c>
      <c r="N293" s="46">
        <v>0</v>
      </c>
      <c r="O293" s="51">
        <f t="shared" si="14"/>
        <v>90</v>
      </c>
      <c r="P293" s="52">
        <v>11000000</v>
      </c>
      <c r="Q293" s="46" t="s">
        <v>288</v>
      </c>
      <c r="R293" s="52">
        <v>11000000</v>
      </c>
      <c r="S293" s="52"/>
      <c r="T293" s="43" t="str">
        <f t="shared" ca="1" si="12"/>
        <v>EN EJECUCION</v>
      </c>
      <c r="U293" s="46"/>
      <c r="V293" s="54"/>
      <c r="W293" s="55">
        <f t="shared" si="13"/>
        <v>45706</v>
      </c>
      <c r="X293" s="69"/>
    </row>
    <row r="294" spans="1:24" s="42" customFormat="1" ht="54" customHeight="1">
      <c r="A294" s="31" t="s">
        <v>10</v>
      </c>
      <c r="B294" s="46" t="s">
        <v>1416</v>
      </c>
      <c r="C294" s="45" t="s">
        <v>38</v>
      </c>
      <c r="D294" s="45" t="s">
        <v>39</v>
      </c>
      <c r="E294" s="45" t="s">
        <v>1417</v>
      </c>
      <c r="F294" s="44" t="s">
        <v>1418</v>
      </c>
      <c r="G294" s="44" t="s">
        <v>1419</v>
      </c>
      <c r="H294" s="70" t="s">
        <v>1153</v>
      </c>
      <c r="I294" s="43" t="s">
        <v>43</v>
      </c>
      <c r="J294" s="43" t="s">
        <v>43</v>
      </c>
      <c r="K294" s="46" t="s">
        <v>187</v>
      </c>
      <c r="L294" s="69">
        <v>45605</v>
      </c>
      <c r="M294" s="49">
        <v>90</v>
      </c>
      <c r="N294" s="46">
        <v>0</v>
      </c>
      <c r="O294" s="51">
        <f t="shared" si="14"/>
        <v>90</v>
      </c>
      <c r="P294" s="52">
        <v>15000000</v>
      </c>
      <c r="Q294" s="46" t="s">
        <v>288</v>
      </c>
      <c r="R294" s="52">
        <v>15000000</v>
      </c>
      <c r="S294" s="52"/>
      <c r="T294" s="43" t="str">
        <f t="shared" ca="1" si="12"/>
        <v>EN EJECUCION</v>
      </c>
      <c r="U294" s="46"/>
      <c r="V294" s="54"/>
      <c r="W294" s="55">
        <f t="shared" si="13"/>
        <v>45695</v>
      </c>
      <c r="X294" s="69"/>
    </row>
    <row r="295" spans="1:24" s="42" customFormat="1" ht="54" customHeight="1">
      <c r="A295" s="31" t="s">
        <v>10</v>
      </c>
      <c r="B295" s="46" t="s">
        <v>1420</v>
      </c>
      <c r="C295" s="45" t="s">
        <v>38</v>
      </c>
      <c r="D295" s="45" t="s">
        <v>39</v>
      </c>
      <c r="E295" s="45" t="s">
        <v>1421</v>
      </c>
      <c r="F295" s="44" t="s">
        <v>1233</v>
      </c>
      <c r="G295" s="44" t="s">
        <v>1422</v>
      </c>
      <c r="H295" s="70" t="s">
        <v>1153</v>
      </c>
      <c r="I295" s="43" t="s">
        <v>43</v>
      </c>
      <c r="J295" s="43" t="s">
        <v>43</v>
      </c>
      <c r="K295" s="46" t="s">
        <v>187</v>
      </c>
      <c r="L295" s="69">
        <v>45610</v>
      </c>
      <c r="M295" s="49">
        <v>90</v>
      </c>
      <c r="N295" s="46">
        <v>0</v>
      </c>
      <c r="O295" s="51">
        <f t="shared" si="14"/>
        <v>90</v>
      </c>
      <c r="P295" s="52">
        <v>8640000</v>
      </c>
      <c r="Q295" s="46" t="s">
        <v>288</v>
      </c>
      <c r="R295" s="52">
        <v>8640000</v>
      </c>
      <c r="S295" s="52"/>
      <c r="T295" s="43" t="str">
        <f t="shared" ca="1" si="12"/>
        <v>EN EJECUCION</v>
      </c>
      <c r="U295" s="46"/>
      <c r="V295" s="54"/>
      <c r="W295" s="55">
        <f t="shared" si="13"/>
        <v>45700</v>
      </c>
      <c r="X295" s="69"/>
    </row>
    <row r="296" spans="1:24" s="42" customFormat="1" ht="54" customHeight="1">
      <c r="A296" s="31" t="s">
        <v>10</v>
      </c>
      <c r="B296" s="46" t="s">
        <v>1423</v>
      </c>
      <c r="C296" s="45" t="s">
        <v>38</v>
      </c>
      <c r="D296" s="45" t="s">
        <v>39</v>
      </c>
      <c r="E296" s="45" t="s">
        <v>1424</v>
      </c>
      <c r="F296" s="44" t="s">
        <v>1425</v>
      </c>
      <c r="G296" s="44" t="s">
        <v>983</v>
      </c>
      <c r="H296" s="47">
        <v>1098638839</v>
      </c>
      <c r="I296" s="43" t="s">
        <v>43</v>
      </c>
      <c r="J296" s="43" t="s">
        <v>43</v>
      </c>
      <c r="K296" s="46"/>
      <c r="L296" s="69"/>
      <c r="M296" s="63">
        <v>0</v>
      </c>
      <c r="N296" s="46">
        <v>0</v>
      </c>
      <c r="O296" s="51">
        <f t="shared" si="14"/>
        <v>0</v>
      </c>
      <c r="P296" s="52">
        <v>10000000</v>
      </c>
      <c r="Q296" s="46"/>
      <c r="R296" s="52">
        <v>10000000</v>
      </c>
      <c r="S296" s="52"/>
      <c r="T296" s="43" t="str">
        <f t="shared" ca="1" si="12"/>
        <v>TERMINADO</v>
      </c>
      <c r="U296" s="46"/>
      <c r="V296" s="54"/>
      <c r="W296" s="55">
        <f t="shared" si="13"/>
        <v>0</v>
      </c>
      <c r="X296" s="69"/>
    </row>
    <row r="297" spans="1:24" s="42" customFormat="1" ht="54" customHeight="1">
      <c r="A297" s="31" t="s">
        <v>10</v>
      </c>
      <c r="B297" s="46" t="s">
        <v>1426</v>
      </c>
      <c r="C297" s="45" t="s">
        <v>38</v>
      </c>
      <c r="D297" s="45" t="s">
        <v>39</v>
      </c>
      <c r="E297" s="45" t="s">
        <v>1427</v>
      </c>
      <c r="F297" s="44" t="s">
        <v>1428</v>
      </c>
      <c r="G297" s="44" t="s">
        <v>1429</v>
      </c>
      <c r="H297" s="70" t="s">
        <v>1153</v>
      </c>
      <c r="I297" s="43" t="s">
        <v>43</v>
      </c>
      <c r="J297" s="43" t="s">
        <v>43</v>
      </c>
      <c r="K297" s="46" t="s">
        <v>1372</v>
      </c>
      <c r="L297" s="69">
        <v>45605</v>
      </c>
      <c r="M297" s="49">
        <v>90</v>
      </c>
      <c r="N297" s="46">
        <v>0</v>
      </c>
      <c r="O297" s="51">
        <f t="shared" si="14"/>
        <v>90</v>
      </c>
      <c r="P297" s="52">
        <v>14100000</v>
      </c>
      <c r="Q297" s="46" t="s">
        <v>288</v>
      </c>
      <c r="R297" s="52">
        <v>14100000</v>
      </c>
      <c r="S297" s="52"/>
      <c r="T297" s="43" t="str">
        <f t="shared" ca="1" si="12"/>
        <v>EN EJECUCION</v>
      </c>
      <c r="U297" s="46"/>
      <c r="V297" s="54"/>
      <c r="W297" s="55">
        <f t="shared" si="13"/>
        <v>45695</v>
      </c>
      <c r="X297" s="69"/>
    </row>
    <row r="298" spans="1:24" s="42" customFormat="1" ht="54" customHeight="1">
      <c r="A298" s="31" t="s">
        <v>10</v>
      </c>
      <c r="B298" s="46" t="s">
        <v>1430</v>
      </c>
      <c r="C298" s="45" t="s">
        <v>38</v>
      </c>
      <c r="D298" s="45" t="s">
        <v>39</v>
      </c>
      <c r="E298" s="45" t="s">
        <v>1431</v>
      </c>
      <c r="F298" s="44" t="s">
        <v>1432</v>
      </c>
      <c r="G298" s="44" t="s">
        <v>1433</v>
      </c>
      <c r="H298" s="70" t="s">
        <v>1153</v>
      </c>
      <c r="I298" s="43" t="s">
        <v>43</v>
      </c>
      <c r="J298" s="43" t="s">
        <v>43</v>
      </c>
      <c r="K298" s="46" t="s">
        <v>187</v>
      </c>
      <c r="L298" s="69">
        <v>45605</v>
      </c>
      <c r="M298" s="49">
        <v>90</v>
      </c>
      <c r="N298" s="46">
        <v>0</v>
      </c>
      <c r="O298" s="51">
        <f t="shared" si="14"/>
        <v>90</v>
      </c>
      <c r="P298" s="52">
        <v>12000000</v>
      </c>
      <c r="Q298" s="46" t="s">
        <v>288</v>
      </c>
      <c r="R298" s="52">
        <v>12000000</v>
      </c>
      <c r="S298" s="52"/>
      <c r="T298" s="43" t="str">
        <f t="shared" ca="1" si="12"/>
        <v>EN EJECUCION</v>
      </c>
      <c r="U298" s="46"/>
      <c r="V298" s="54"/>
      <c r="W298" s="55">
        <f t="shared" si="13"/>
        <v>45695</v>
      </c>
      <c r="X298" s="69"/>
    </row>
    <row r="299" spans="1:24" s="42" customFormat="1" ht="54" customHeight="1">
      <c r="A299" s="31" t="s">
        <v>10</v>
      </c>
      <c r="B299" s="46" t="s">
        <v>1434</v>
      </c>
      <c r="C299" s="45" t="s">
        <v>38</v>
      </c>
      <c r="D299" s="45" t="s">
        <v>39</v>
      </c>
      <c r="E299" s="45" t="s">
        <v>1435</v>
      </c>
      <c r="F299" s="44" t="s">
        <v>1432</v>
      </c>
      <c r="G299" s="44" t="s">
        <v>306</v>
      </c>
      <c r="H299" s="70" t="s">
        <v>1153</v>
      </c>
      <c r="I299" s="43" t="s">
        <v>43</v>
      </c>
      <c r="J299" s="43" t="s">
        <v>43</v>
      </c>
      <c r="K299" s="46" t="s">
        <v>62</v>
      </c>
      <c r="L299" s="69">
        <v>45604</v>
      </c>
      <c r="M299" s="63">
        <v>60</v>
      </c>
      <c r="N299" s="46">
        <v>0</v>
      </c>
      <c r="O299" s="51">
        <f t="shared" si="14"/>
        <v>60</v>
      </c>
      <c r="P299" s="52">
        <v>12000000</v>
      </c>
      <c r="Q299" s="46" t="s">
        <v>1154</v>
      </c>
      <c r="R299" s="52">
        <v>12000000</v>
      </c>
      <c r="S299" s="52"/>
      <c r="T299" s="43" t="str">
        <f t="shared" ca="1" si="12"/>
        <v>TERMINADO</v>
      </c>
      <c r="U299" s="46"/>
      <c r="V299" s="54"/>
      <c r="W299" s="55">
        <f t="shared" si="13"/>
        <v>45664</v>
      </c>
      <c r="X299" s="69"/>
    </row>
    <row r="300" spans="1:24" s="42" customFormat="1" ht="54" customHeight="1">
      <c r="A300" s="31" t="s">
        <v>10</v>
      </c>
      <c r="B300" s="46" t="s">
        <v>1436</v>
      </c>
      <c r="C300" s="45" t="s">
        <v>38</v>
      </c>
      <c r="D300" s="45" t="s">
        <v>39</v>
      </c>
      <c r="E300" s="45" t="s">
        <v>1437</v>
      </c>
      <c r="F300" s="44" t="s">
        <v>1432</v>
      </c>
      <c r="G300" s="44" t="s">
        <v>1438</v>
      </c>
      <c r="H300" s="70" t="s">
        <v>1153</v>
      </c>
      <c r="I300" s="43" t="s">
        <v>43</v>
      </c>
      <c r="J300" s="43" t="s">
        <v>43</v>
      </c>
      <c r="K300" s="46" t="s">
        <v>187</v>
      </c>
      <c r="L300" s="69">
        <v>45610</v>
      </c>
      <c r="M300" s="49">
        <v>90</v>
      </c>
      <c r="N300" s="46">
        <v>0</v>
      </c>
      <c r="O300" s="51">
        <f t="shared" si="14"/>
        <v>90</v>
      </c>
      <c r="P300" s="52">
        <v>12000000</v>
      </c>
      <c r="Q300" s="46" t="s">
        <v>288</v>
      </c>
      <c r="R300" s="52">
        <v>12000000</v>
      </c>
      <c r="S300" s="52"/>
      <c r="T300" s="43" t="str">
        <f t="shared" ca="1" si="12"/>
        <v>EN EJECUCION</v>
      </c>
      <c r="U300" s="46"/>
      <c r="V300" s="54"/>
      <c r="W300" s="55">
        <f t="shared" si="13"/>
        <v>45700</v>
      </c>
      <c r="X300" s="69"/>
    </row>
    <row r="301" spans="1:24" s="42" customFormat="1" ht="54" customHeight="1">
      <c r="A301" s="31" t="s">
        <v>10</v>
      </c>
      <c r="B301" s="46" t="s">
        <v>1439</v>
      </c>
      <c r="C301" s="45" t="s">
        <v>38</v>
      </c>
      <c r="D301" s="45" t="s">
        <v>39</v>
      </c>
      <c r="E301" s="45" t="s">
        <v>1440</v>
      </c>
      <c r="F301" s="44" t="s">
        <v>1432</v>
      </c>
      <c r="G301" s="44" t="s">
        <v>1441</v>
      </c>
      <c r="H301" s="70" t="s">
        <v>1153</v>
      </c>
      <c r="I301" s="43" t="s">
        <v>43</v>
      </c>
      <c r="J301" s="43" t="s">
        <v>43</v>
      </c>
      <c r="K301" s="46" t="s">
        <v>187</v>
      </c>
      <c r="L301" s="69">
        <v>45610</v>
      </c>
      <c r="M301" s="49">
        <v>90</v>
      </c>
      <c r="N301" s="46">
        <v>0</v>
      </c>
      <c r="O301" s="51">
        <f t="shared" si="14"/>
        <v>90</v>
      </c>
      <c r="P301" s="52">
        <v>12000000</v>
      </c>
      <c r="Q301" s="46" t="s">
        <v>288</v>
      </c>
      <c r="R301" s="52">
        <v>12000000</v>
      </c>
      <c r="S301" s="52"/>
      <c r="T301" s="43" t="str">
        <f t="shared" ca="1" si="12"/>
        <v>EN EJECUCION</v>
      </c>
      <c r="U301" s="46"/>
      <c r="V301" s="54"/>
      <c r="W301" s="55">
        <f t="shared" si="13"/>
        <v>45700</v>
      </c>
      <c r="X301" s="69"/>
    </row>
    <row r="302" spans="1:24" s="42" customFormat="1" ht="54" customHeight="1">
      <c r="A302" s="31" t="s">
        <v>10</v>
      </c>
      <c r="B302" s="46" t="s">
        <v>1442</v>
      </c>
      <c r="C302" s="45" t="s">
        <v>38</v>
      </c>
      <c r="D302" s="45" t="s">
        <v>39</v>
      </c>
      <c r="E302" s="45" t="s">
        <v>1443</v>
      </c>
      <c r="F302" s="44" t="s">
        <v>1444</v>
      </c>
      <c r="G302" s="44" t="s">
        <v>1445</v>
      </c>
      <c r="H302" s="70" t="s">
        <v>1153</v>
      </c>
      <c r="I302" s="43" t="s">
        <v>43</v>
      </c>
      <c r="J302" s="43" t="s">
        <v>43</v>
      </c>
      <c r="K302" s="46" t="s">
        <v>187</v>
      </c>
      <c r="L302" s="69">
        <v>45614</v>
      </c>
      <c r="M302" s="63">
        <v>60</v>
      </c>
      <c r="N302" s="46">
        <v>0</v>
      </c>
      <c r="O302" s="51">
        <f t="shared" si="14"/>
        <v>60</v>
      </c>
      <c r="P302" s="52">
        <v>14000000</v>
      </c>
      <c r="Q302" s="46" t="s">
        <v>288</v>
      </c>
      <c r="R302" s="52">
        <v>14000000</v>
      </c>
      <c r="S302" s="52"/>
      <c r="T302" s="43" t="str">
        <f t="shared" ca="1" si="12"/>
        <v>TERMINADO</v>
      </c>
      <c r="U302" s="53" t="s">
        <v>1446</v>
      </c>
      <c r="V302" s="54"/>
      <c r="W302" s="55">
        <f t="shared" si="13"/>
        <v>45674</v>
      </c>
      <c r="X302" s="69"/>
    </row>
    <row r="303" spans="1:24" s="42" customFormat="1" ht="54" customHeight="1">
      <c r="A303" s="31" t="s">
        <v>10</v>
      </c>
      <c r="B303" s="46" t="s">
        <v>1447</v>
      </c>
      <c r="C303" s="45" t="s">
        <v>38</v>
      </c>
      <c r="D303" s="45" t="s">
        <v>39</v>
      </c>
      <c r="E303" s="45" t="s">
        <v>1448</v>
      </c>
      <c r="F303" s="44" t="s">
        <v>1449</v>
      </c>
      <c r="G303" s="44" t="s">
        <v>1450</v>
      </c>
      <c r="H303" s="70" t="s">
        <v>1153</v>
      </c>
      <c r="I303" s="43" t="s">
        <v>43</v>
      </c>
      <c r="J303" s="43" t="s">
        <v>43</v>
      </c>
      <c r="K303" s="46" t="s">
        <v>187</v>
      </c>
      <c r="L303" s="69">
        <v>45621</v>
      </c>
      <c r="M303" s="63">
        <v>60</v>
      </c>
      <c r="N303" s="46">
        <v>0</v>
      </c>
      <c r="O303" s="51">
        <f t="shared" si="14"/>
        <v>60</v>
      </c>
      <c r="P303" s="52">
        <v>10000000</v>
      </c>
      <c r="Q303" s="46" t="s">
        <v>288</v>
      </c>
      <c r="R303" s="52">
        <v>10000000</v>
      </c>
      <c r="S303" s="52"/>
      <c r="T303" s="43" t="str">
        <f t="shared" ca="1" si="12"/>
        <v>TERMINADO</v>
      </c>
      <c r="U303" s="46"/>
      <c r="V303" s="54"/>
      <c r="W303" s="55">
        <f t="shared" si="13"/>
        <v>45681</v>
      </c>
      <c r="X303" s="69"/>
    </row>
    <row r="304" spans="1:24" s="42" customFormat="1" ht="54" customHeight="1">
      <c r="A304" s="31" t="s">
        <v>10</v>
      </c>
      <c r="B304" s="46" t="s">
        <v>1451</v>
      </c>
      <c r="C304" s="45" t="s">
        <v>38</v>
      </c>
      <c r="D304" s="45" t="s">
        <v>39</v>
      </c>
      <c r="E304" s="45" t="s">
        <v>1452</v>
      </c>
      <c r="F304" s="44" t="s">
        <v>1453</v>
      </c>
      <c r="G304" s="44" t="s">
        <v>429</v>
      </c>
      <c r="H304" s="70" t="s">
        <v>1153</v>
      </c>
      <c r="I304" s="43" t="s">
        <v>43</v>
      </c>
      <c r="J304" s="43" t="s">
        <v>43</v>
      </c>
      <c r="K304" s="46" t="s">
        <v>380</v>
      </c>
      <c r="L304" s="69">
        <v>45629</v>
      </c>
      <c r="M304" s="63">
        <v>60</v>
      </c>
      <c r="N304" s="46">
        <v>0</v>
      </c>
      <c r="O304" s="51">
        <f t="shared" si="14"/>
        <v>60</v>
      </c>
      <c r="P304" s="52">
        <v>10000000</v>
      </c>
      <c r="Q304" s="46" t="s">
        <v>1154</v>
      </c>
      <c r="R304" s="52">
        <v>10000000</v>
      </c>
      <c r="S304" s="52"/>
      <c r="T304" s="43" t="str">
        <f t="shared" ca="1" si="12"/>
        <v>EN EJECUCION</v>
      </c>
      <c r="U304" s="46"/>
      <c r="V304" s="54"/>
      <c r="W304" s="55">
        <f t="shared" si="13"/>
        <v>45689</v>
      </c>
      <c r="X304" s="69"/>
    </row>
    <row r="305" spans="1:24" s="42" customFormat="1" ht="54" customHeight="1">
      <c r="A305" s="31" t="s">
        <v>10</v>
      </c>
      <c r="B305" s="46" t="s">
        <v>1454</v>
      </c>
      <c r="C305" s="45" t="s">
        <v>38</v>
      </c>
      <c r="D305" s="45" t="s">
        <v>39</v>
      </c>
      <c r="E305" s="45" t="s">
        <v>1455</v>
      </c>
      <c r="F305" s="44" t="s">
        <v>1456</v>
      </c>
      <c r="G305" s="44" t="s">
        <v>1457</v>
      </c>
      <c r="H305" s="70" t="s">
        <v>1153</v>
      </c>
      <c r="I305" s="43" t="s">
        <v>43</v>
      </c>
      <c r="J305" s="43" t="s">
        <v>43</v>
      </c>
      <c r="K305" s="46" t="s">
        <v>73</v>
      </c>
      <c r="L305" s="69">
        <v>45621</v>
      </c>
      <c r="M305" s="49">
        <v>90</v>
      </c>
      <c r="N305" s="46">
        <v>0</v>
      </c>
      <c r="O305" s="51">
        <f t="shared" si="14"/>
        <v>90</v>
      </c>
      <c r="P305" s="52">
        <v>16500000</v>
      </c>
      <c r="Q305" s="46" t="s">
        <v>1154</v>
      </c>
      <c r="R305" s="52">
        <v>16500000</v>
      </c>
      <c r="S305" s="52"/>
      <c r="T305" s="43" t="str">
        <f t="shared" ca="1" si="12"/>
        <v>EN EJECUCION</v>
      </c>
      <c r="U305" s="46"/>
      <c r="V305" s="54"/>
      <c r="W305" s="55">
        <f t="shared" si="13"/>
        <v>45711</v>
      </c>
      <c r="X305" s="69"/>
    </row>
    <row r="306" spans="1:24" s="42" customFormat="1" ht="54" customHeight="1">
      <c r="A306" s="31" t="s">
        <v>10</v>
      </c>
      <c r="B306" s="46" t="s">
        <v>1458</v>
      </c>
      <c r="C306" s="45" t="s">
        <v>38</v>
      </c>
      <c r="D306" s="45" t="s">
        <v>39</v>
      </c>
      <c r="E306" s="45" t="s">
        <v>1459</v>
      </c>
      <c r="F306" s="44" t="s">
        <v>1460</v>
      </c>
      <c r="G306" s="44" t="s">
        <v>1461</v>
      </c>
      <c r="H306" s="70" t="s">
        <v>1153</v>
      </c>
      <c r="I306" s="43" t="s">
        <v>43</v>
      </c>
      <c r="J306" s="43" t="s">
        <v>43</v>
      </c>
      <c r="K306" s="46" t="s">
        <v>62</v>
      </c>
      <c r="L306" s="69">
        <v>45618</v>
      </c>
      <c r="M306" s="63">
        <v>60</v>
      </c>
      <c r="N306" s="46">
        <v>0</v>
      </c>
      <c r="O306" s="51">
        <f t="shared" si="14"/>
        <v>60</v>
      </c>
      <c r="P306" s="52">
        <v>12000000</v>
      </c>
      <c r="Q306" s="50" t="s">
        <v>288</v>
      </c>
      <c r="R306" s="52">
        <v>12000000</v>
      </c>
      <c r="S306" s="52"/>
      <c r="T306" s="43" t="str">
        <f t="shared" ca="1" si="12"/>
        <v>TERMINADO</v>
      </c>
      <c r="U306" s="46"/>
      <c r="V306" s="54"/>
      <c r="W306" s="55">
        <f t="shared" si="13"/>
        <v>45678</v>
      </c>
      <c r="X306" s="69"/>
    </row>
    <row r="307" spans="1:24" s="42" customFormat="1" ht="54" customHeight="1">
      <c r="A307" s="31" t="s">
        <v>10</v>
      </c>
      <c r="B307" s="46" t="s">
        <v>1462</v>
      </c>
      <c r="C307" s="45" t="s">
        <v>38</v>
      </c>
      <c r="D307" s="45" t="s">
        <v>39</v>
      </c>
      <c r="E307" s="45" t="s">
        <v>1463</v>
      </c>
      <c r="F307" s="44" t="s">
        <v>389</v>
      </c>
      <c r="G307" s="44" t="s">
        <v>1464</v>
      </c>
      <c r="H307" s="70" t="s">
        <v>1153</v>
      </c>
      <c r="I307" s="43" t="s">
        <v>43</v>
      </c>
      <c r="J307" s="43" t="s">
        <v>43</v>
      </c>
      <c r="K307" s="46" t="s">
        <v>187</v>
      </c>
      <c r="L307" s="69">
        <v>45630</v>
      </c>
      <c r="M307" s="49">
        <v>90</v>
      </c>
      <c r="N307" s="46">
        <v>0</v>
      </c>
      <c r="O307" s="51">
        <f t="shared" si="14"/>
        <v>90</v>
      </c>
      <c r="P307" s="52">
        <v>16500000</v>
      </c>
      <c r="Q307" s="46" t="s">
        <v>1154</v>
      </c>
      <c r="R307" s="52">
        <v>16500000</v>
      </c>
      <c r="S307" s="52"/>
      <c r="T307" s="43" t="str">
        <f t="shared" ca="1" si="12"/>
        <v>EN EJECUCION</v>
      </c>
      <c r="U307" s="46"/>
      <c r="V307" s="54"/>
      <c r="W307" s="55">
        <f t="shared" si="13"/>
        <v>45720</v>
      </c>
      <c r="X307" s="69"/>
    </row>
    <row r="308" spans="1:24" s="42" customFormat="1" ht="54" customHeight="1">
      <c r="A308" s="31" t="s">
        <v>10</v>
      </c>
      <c r="B308" s="46" t="s">
        <v>1465</v>
      </c>
      <c r="C308" s="45" t="s">
        <v>38</v>
      </c>
      <c r="D308" s="45" t="s">
        <v>39</v>
      </c>
      <c r="E308" s="45" t="s">
        <v>1466</v>
      </c>
      <c r="F308" s="44" t="s">
        <v>1460</v>
      </c>
      <c r="G308" s="44" t="s">
        <v>1467</v>
      </c>
      <c r="H308" s="70" t="s">
        <v>1153</v>
      </c>
      <c r="I308" s="43" t="s">
        <v>43</v>
      </c>
      <c r="J308" s="43" t="s">
        <v>43</v>
      </c>
      <c r="K308" s="46" t="s">
        <v>187</v>
      </c>
      <c r="L308" s="69">
        <v>45622</v>
      </c>
      <c r="M308" s="49">
        <v>90</v>
      </c>
      <c r="N308" s="46">
        <v>0</v>
      </c>
      <c r="O308" s="51">
        <f t="shared" si="14"/>
        <v>90</v>
      </c>
      <c r="P308" s="52">
        <v>12000000</v>
      </c>
      <c r="Q308" s="46" t="s">
        <v>288</v>
      </c>
      <c r="R308" s="52">
        <v>12000000</v>
      </c>
      <c r="S308" s="52"/>
      <c r="T308" s="43" t="str">
        <f t="shared" ca="1" si="12"/>
        <v>EN EJECUCION</v>
      </c>
      <c r="U308" s="46"/>
      <c r="V308" s="54"/>
      <c r="W308" s="55">
        <f t="shared" si="13"/>
        <v>45712</v>
      </c>
      <c r="X308" s="69"/>
    </row>
    <row r="309" spans="1:24" s="42" customFormat="1" ht="54" customHeight="1">
      <c r="A309" s="31" t="s">
        <v>10</v>
      </c>
      <c r="B309" s="46" t="s">
        <v>1468</v>
      </c>
      <c r="C309" s="45" t="s">
        <v>38</v>
      </c>
      <c r="D309" s="45" t="s">
        <v>39</v>
      </c>
      <c r="E309" s="45" t="s">
        <v>1469</v>
      </c>
      <c r="F309" s="44" t="s">
        <v>1470</v>
      </c>
      <c r="G309" s="44" t="s">
        <v>1471</v>
      </c>
      <c r="H309" s="70" t="s">
        <v>1153</v>
      </c>
      <c r="I309" s="43" t="s">
        <v>43</v>
      </c>
      <c r="J309" s="43" t="s">
        <v>43</v>
      </c>
      <c r="K309" s="46" t="s">
        <v>187</v>
      </c>
      <c r="L309" s="69">
        <v>45630</v>
      </c>
      <c r="M309" s="63">
        <v>60</v>
      </c>
      <c r="N309" s="46">
        <v>0</v>
      </c>
      <c r="O309" s="51">
        <f t="shared" si="14"/>
        <v>60</v>
      </c>
      <c r="P309" s="52">
        <v>11000000</v>
      </c>
      <c r="Q309" s="46" t="s">
        <v>1154</v>
      </c>
      <c r="R309" s="52">
        <v>11000000</v>
      </c>
      <c r="S309" s="52"/>
      <c r="T309" s="43" t="str">
        <f t="shared" ca="1" si="12"/>
        <v>EN EJECUCION</v>
      </c>
      <c r="U309" s="46"/>
      <c r="V309" s="54"/>
      <c r="W309" s="55">
        <f t="shared" si="13"/>
        <v>45690</v>
      </c>
      <c r="X309" s="69"/>
    </row>
    <row r="310" spans="1:24" s="42" customFormat="1" ht="54" customHeight="1">
      <c r="A310" s="31" t="s">
        <v>10</v>
      </c>
      <c r="B310" s="46" t="s">
        <v>1472</v>
      </c>
      <c r="C310" s="45" t="s">
        <v>38</v>
      </c>
      <c r="D310" s="45" t="s">
        <v>39</v>
      </c>
      <c r="E310" s="45" t="s">
        <v>1473</v>
      </c>
      <c r="F310" s="44" t="s">
        <v>1474</v>
      </c>
      <c r="G310" s="44" t="s">
        <v>1475</v>
      </c>
      <c r="H310" s="70" t="s">
        <v>1153</v>
      </c>
      <c r="I310" s="43" t="s">
        <v>43</v>
      </c>
      <c r="J310" s="43" t="s">
        <v>43</v>
      </c>
      <c r="K310" s="46" t="s">
        <v>68</v>
      </c>
      <c r="L310" s="69">
        <v>45629</v>
      </c>
      <c r="M310" s="63">
        <v>75</v>
      </c>
      <c r="N310" s="46">
        <v>0</v>
      </c>
      <c r="O310" s="51">
        <f t="shared" si="14"/>
        <v>75</v>
      </c>
      <c r="P310" s="52">
        <v>13750000</v>
      </c>
      <c r="Q310" s="46" t="s">
        <v>1154</v>
      </c>
      <c r="R310" s="52">
        <v>13750000</v>
      </c>
      <c r="S310" s="52"/>
      <c r="T310" s="43" t="str">
        <f t="shared" ca="1" si="12"/>
        <v>EN EJECUCION</v>
      </c>
      <c r="U310" s="46"/>
      <c r="V310" s="54"/>
      <c r="W310" s="55">
        <f t="shared" si="13"/>
        <v>45704</v>
      </c>
      <c r="X310" s="69"/>
    </row>
    <row r="311" spans="1:24" s="42" customFormat="1" ht="54" customHeight="1">
      <c r="A311" s="31" t="s">
        <v>10</v>
      </c>
      <c r="B311" s="46" t="s">
        <v>1476</v>
      </c>
      <c r="C311" s="45" t="s">
        <v>38</v>
      </c>
      <c r="D311" s="45" t="s">
        <v>39</v>
      </c>
      <c r="E311" s="45" t="s">
        <v>1477</v>
      </c>
      <c r="F311" s="44" t="s">
        <v>1286</v>
      </c>
      <c r="G311" s="44" t="s">
        <v>1478</v>
      </c>
      <c r="H311" s="70" t="s">
        <v>1153</v>
      </c>
      <c r="I311" s="43" t="s">
        <v>43</v>
      </c>
      <c r="J311" s="43" t="s">
        <v>43</v>
      </c>
      <c r="K311" s="46" t="s">
        <v>187</v>
      </c>
      <c r="L311" s="69">
        <v>45628</v>
      </c>
      <c r="M311" s="63">
        <v>60</v>
      </c>
      <c r="N311" s="46">
        <v>0</v>
      </c>
      <c r="O311" s="51">
        <f t="shared" si="14"/>
        <v>60</v>
      </c>
      <c r="P311" s="52">
        <v>11000000</v>
      </c>
      <c r="Q311" s="46" t="s">
        <v>1154</v>
      </c>
      <c r="R311" s="52">
        <v>11000000</v>
      </c>
      <c r="S311" s="52"/>
      <c r="T311" s="43" t="str">
        <f t="shared" ca="1" si="12"/>
        <v>EN EJECUCION</v>
      </c>
      <c r="U311" s="46"/>
      <c r="V311" s="54"/>
      <c r="W311" s="55">
        <f t="shared" si="13"/>
        <v>45688</v>
      </c>
      <c r="X311" s="69"/>
    </row>
    <row r="312" spans="1:24" s="42" customFormat="1" ht="54" customHeight="1">
      <c r="A312" s="31" t="s">
        <v>10</v>
      </c>
      <c r="B312" s="46" t="s">
        <v>1479</v>
      </c>
      <c r="C312" s="45" t="s">
        <v>38</v>
      </c>
      <c r="D312" s="45" t="s">
        <v>39</v>
      </c>
      <c r="E312" s="45" t="s">
        <v>1480</v>
      </c>
      <c r="F312" s="44" t="s">
        <v>1481</v>
      </c>
      <c r="G312" s="44" t="s">
        <v>1482</v>
      </c>
      <c r="H312" s="70" t="s">
        <v>1153</v>
      </c>
      <c r="I312" s="43" t="s">
        <v>43</v>
      </c>
      <c r="J312" s="43" t="s">
        <v>43</v>
      </c>
      <c r="K312" s="46" t="s">
        <v>1483</v>
      </c>
      <c r="L312" s="69">
        <v>45630</v>
      </c>
      <c r="M312" s="63">
        <v>60</v>
      </c>
      <c r="N312" s="46">
        <v>0</v>
      </c>
      <c r="O312" s="51">
        <f t="shared" si="14"/>
        <v>60</v>
      </c>
      <c r="P312" s="52">
        <v>11000000</v>
      </c>
      <c r="Q312" s="46" t="s">
        <v>1154</v>
      </c>
      <c r="R312" s="52">
        <v>11000000</v>
      </c>
      <c r="S312" s="52"/>
      <c r="T312" s="43" t="str">
        <f t="shared" ca="1" si="12"/>
        <v>EN EJECUCION</v>
      </c>
      <c r="U312" s="46"/>
      <c r="V312" s="54"/>
      <c r="W312" s="55">
        <f t="shared" si="13"/>
        <v>45690</v>
      </c>
      <c r="X312" s="69"/>
    </row>
    <row r="313" spans="1:24" s="42" customFormat="1" ht="54" customHeight="1">
      <c r="A313" s="31" t="s">
        <v>10</v>
      </c>
      <c r="B313" s="46" t="s">
        <v>1484</v>
      </c>
      <c r="C313" s="45" t="s">
        <v>38</v>
      </c>
      <c r="D313" s="45" t="s">
        <v>39</v>
      </c>
      <c r="E313" s="45" t="s">
        <v>1485</v>
      </c>
      <c r="F313" s="44" t="s">
        <v>1486</v>
      </c>
      <c r="G313" s="44" t="s">
        <v>1487</v>
      </c>
      <c r="H313" s="70" t="s">
        <v>1153</v>
      </c>
      <c r="I313" s="43" t="s">
        <v>43</v>
      </c>
      <c r="J313" s="43" t="s">
        <v>43</v>
      </c>
      <c r="K313" s="46" t="s">
        <v>187</v>
      </c>
      <c r="L313" s="69">
        <v>45639</v>
      </c>
      <c r="M313" s="63">
        <v>60</v>
      </c>
      <c r="N313" s="46">
        <v>0</v>
      </c>
      <c r="O313" s="51">
        <f t="shared" si="14"/>
        <v>60</v>
      </c>
      <c r="P313" s="52">
        <v>11000000</v>
      </c>
      <c r="Q313" s="46" t="s">
        <v>1154</v>
      </c>
      <c r="R313" s="52">
        <v>11000000</v>
      </c>
      <c r="S313" s="52"/>
      <c r="T313" s="43" t="str">
        <f t="shared" ca="1" si="12"/>
        <v>EN EJECUCION</v>
      </c>
      <c r="U313" s="46"/>
      <c r="V313" s="54"/>
      <c r="W313" s="55">
        <f t="shared" si="13"/>
        <v>45699</v>
      </c>
      <c r="X313" s="69"/>
    </row>
    <row r="314" spans="1:24" s="42" customFormat="1" ht="54" customHeight="1">
      <c r="A314" s="31" t="s">
        <v>10</v>
      </c>
      <c r="B314" s="46" t="s">
        <v>1488</v>
      </c>
      <c r="C314" s="45" t="s">
        <v>38</v>
      </c>
      <c r="D314" s="45" t="s">
        <v>39</v>
      </c>
      <c r="E314" s="45" t="s">
        <v>1489</v>
      </c>
      <c r="F314" s="44" t="s">
        <v>1490</v>
      </c>
      <c r="G314" s="44" t="s">
        <v>1491</v>
      </c>
      <c r="H314" s="70" t="s">
        <v>1153</v>
      </c>
      <c r="I314" s="43" t="s">
        <v>43</v>
      </c>
      <c r="J314" s="43" t="s">
        <v>43</v>
      </c>
      <c r="K314" s="46" t="s">
        <v>187</v>
      </c>
      <c r="L314" s="69">
        <v>45639</v>
      </c>
      <c r="M314" s="63">
        <v>30</v>
      </c>
      <c r="N314" s="46">
        <v>0</v>
      </c>
      <c r="O314" s="51">
        <f t="shared" si="14"/>
        <v>30</v>
      </c>
      <c r="P314" s="52">
        <v>2800000</v>
      </c>
      <c r="Q314" s="46" t="s">
        <v>1154</v>
      </c>
      <c r="R314" s="52">
        <v>2800000</v>
      </c>
      <c r="S314" s="52"/>
      <c r="T314" s="43" t="str">
        <f t="shared" ca="1" si="12"/>
        <v>TERMINADO</v>
      </c>
      <c r="U314" s="46"/>
      <c r="V314" s="54"/>
      <c r="W314" s="55">
        <f t="shared" si="13"/>
        <v>45669</v>
      </c>
      <c r="X314" s="69"/>
    </row>
    <row r="315" spans="1:24" s="42" customFormat="1" ht="54" customHeight="1">
      <c r="A315" s="31" t="s">
        <v>10</v>
      </c>
      <c r="B315" s="46" t="s">
        <v>1492</v>
      </c>
      <c r="C315" s="45" t="s">
        <v>38</v>
      </c>
      <c r="D315" s="45" t="s">
        <v>39</v>
      </c>
      <c r="E315" s="45" t="s">
        <v>1493</v>
      </c>
      <c r="F315" s="44" t="s">
        <v>1189</v>
      </c>
      <c r="G315" s="44" t="s">
        <v>1494</v>
      </c>
      <c r="H315" s="70" t="s">
        <v>1153</v>
      </c>
      <c r="I315" s="43" t="s">
        <v>43</v>
      </c>
      <c r="J315" s="43" t="s">
        <v>43</v>
      </c>
      <c r="K315" s="60" t="s">
        <v>234</v>
      </c>
      <c r="L315" s="69">
        <v>45635</v>
      </c>
      <c r="M315" s="49">
        <v>45</v>
      </c>
      <c r="N315" s="46">
        <v>0</v>
      </c>
      <c r="O315" s="51">
        <f t="shared" si="14"/>
        <v>45</v>
      </c>
      <c r="P315" s="52">
        <v>10500000</v>
      </c>
      <c r="Q315" s="46" t="s">
        <v>1154</v>
      </c>
      <c r="R315" s="52">
        <v>10500000</v>
      </c>
      <c r="S315" s="52"/>
      <c r="T315" s="43" t="str">
        <f t="shared" ca="1" si="12"/>
        <v>TERMINADO</v>
      </c>
      <c r="U315" s="53" t="s">
        <v>1495</v>
      </c>
      <c r="V315" s="54"/>
      <c r="W315" s="55">
        <f t="shared" si="13"/>
        <v>45680</v>
      </c>
      <c r="X315" s="69"/>
    </row>
    <row r="316" spans="1:24" s="42" customFormat="1" ht="54" customHeight="1">
      <c r="A316" s="31" t="s">
        <v>10</v>
      </c>
      <c r="B316" s="46" t="s">
        <v>1496</v>
      </c>
      <c r="C316" s="45" t="s">
        <v>38</v>
      </c>
      <c r="D316" s="45" t="s">
        <v>39</v>
      </c>
      <c r="E316" s="45" t="s">
        <v>1497</v>
      </c>
      <c r="F316" s="44" t="s">
        <v>1498</v>
      </c>
      <c r="G316" s="44" t="s">
        <v>1499</v>
      </c>
      <c r="H316" s="70" t="s">
        <v>1153</v>
      </c>
      <c r="I316" s="43" t="s">
        <v>43</v>
      </c>
      <c r="J316" s="43" t="s">
        <v>43</v>
      </c>
      <c r="K316" s="46" t="s">
        <v>187</v>
      </c>
      <c r="L316" s="69">
        <v>45635</v>
      </c>
      <c r="M316" s="63">
        <v>75</v>
      </c>
      <c r="N316" s="46">
        <v>0</v>
      </c>
      <c r="O316" s="51">
        <f t="shared" si="14"/>
        <v>75</v>
      </c>
      <c r="P316" s="52">
        <v>10000000</v>
      </c>
      <c r="Q316" s="46" t="s">
        <v>1154</v>
      </c>
      <c r="R316" s="52">
        <v>10000000</v>
      </c>
      <c r="S316" s="52"/>
      <c r="T316" s="43" t="str">
        <f t="shared" ca="1" si="12"/>
        <v>EN EJECUCION</v>
      </c>
      <c r="U316" s="53"/>
      <c r="V316" s="54"/>
      <c r="W316" s="55">
        <f t="shared" si="13"/>
        <v>45710</v>
      </c>
      <c r="X316" s="69"/>
    </row>
    <row r="317" spans="1:24" s="42" customFormat="1" ht="54" customHeight="1">
      <c r="A317" s="31" t="s">
        <v>10</v>
      </c>
      <c r="B317" s="46" t="s">
        <v>1500</v>
      </c>
      <c r="C317" s="45" t="s">
        <v>38</v>
      </c>
      <c r="D317" s="45" t="s">
        <v>39</v>
      </c>
      <c r="E317" s="45" t="s">
        <v>1501</v>
      </c>
      <c r="F317" s="44" t="s">
        <v>1502</v>
      </c>
      <c r="G317" s="44" t="s">
        <v>1503</v>
      </c>
      <c r="H317" s="70" t="s">
        <v>1153</v>
      </c>
      <c r="I317" s="43" t="s">
        <v>43</v>
      </c>
      <c r="J317" s="43" t="s">
        <v>43</v>
      </c>
      <c r="K317" s="46" t="s">
        <v>187</v>
      </c>
      <c r="L317" s="69">
        <v>45630</v>
      </c>
      <c r="M317" s="63">
        <v>60</v>
      </c>
      <c r="N317" s="46">
        <v>0</v>
      </c>
      <c r="O317" s="51">
        <f t="shared" si="14"/>
        <v>60</v>
      </c>
      <c r="P317" s="52">
        <v>11000000</v>
      </c>
      <c r="Q317" s="46" t="s">
        <v>1154</v>
      </c>
      <c r="R317" s="52">
        <v>11000000</v>
      </c>
      <c r="S317" s="52"/>
      <c r="T317" s="43" t="str">
        <f t="shared" ca="1" si="12"/>
        <v>EN EJECUCION</v>
      </c>
      <c r="U317" s="46"/>
      <c r="V317" s="54"/>
      <c r="W317" s="55">
        <f t="shared" si="13"/>
        <v>45690</v>
      </c>
      <c r="X317" s="69"/>
    </row>
    <row r="318" spans="1:24" s="42" customFormat="1" ht="54" customHeight="1">
      <c r="A318" s="31" t="s">
        <v>10</v>
      </c>
      <c r="B318" s="46" t="s">
        <v>1504</v>
      </c>
      <c r="C318" s="45" t="s">
        <v>38</v>
      </c>
      <c r="D318" s="45" t="s">
        <v>39</v>
      </c>
      <c r="E318" s="45" t="s">
        <v>1505</v>
      </c>
      <c r="F318" s="44" t="s">
        <v>1506</v>
      </c>
      <c r="G318" s="44" t="s">
        <v>1507</v>
      </c>
      <c r="H318" s="70" t="s">
        <v>1153</v>
      </c>
      <c r="I318" s="43" t="s">
        <v>43</v>
      </c>
      <c r="J318" s="43" t="s">
        <v>43</v>
      </c>
      <c r="K318" s="46" t="s">
        <v>187</v>
      </c>
      <c r="L318" s="69">
        <v>45629</v>
      </c>
      <c r="M318" s="63">
        <v>75</v>
      </c>
      <c r="N318" s="46">
        <v>0</v>
      </c>
      <c r="O318" s="51">
        <f t="shared" si="14"/>
        <v>75</v>
      </c>
      <c r="P318" s="52">
        <v>13750000</v>
      </c>
      <c r="Q318" s="46" t="s">
        <v>1154</v>
      </c>
      <c r="R318" s="52">
        <v>13750000</v>
      </c>
      <c r="S318" s="52"/>
      <c r="T318" s="43" t="str">
        <f t="shared" ca="1" si="12"/>
        <v>EN EJECUCION</v>
      </c>
      <c r="U318" s="46"/>
      <c r="V318" s="54"/>
      <c r="W318" s="55">
        <f t="shared" si="13"/>
        <v>45704</v>
      </c>
      <c r="X318" s="69"/>
    </row>
    <row r="319" spans="1:24" s="42" customFormat="1" ht="54" customHeight="1">
      <c r="A319" s="31" t="s">
        <v>10</v>
      </c>
      <c r="B319" s="46" t="s">
        <v>1508</v>
      </c>
      <c r="C319" s="45" t="s">
        <v>38</v>
      </c>
      <c r="D319" s="45" t="s">
        <v>39</v>
      </c>
      <c r="E319" s="45" t="s">
        <v>1509</v>
      </c>
      <c r="F319" s="44" t="s">
        <v>1510</v>
      </c>
      <c r="G319" s="44" t="s">
        <v>1511</v>
      </c>
      <c r="H319" s="70" t="s">
        <v>1153</v>
      </c>
      <c r="I319" s="43" t="s">
        <v>43</v>
      </c>
      <c r="J319" s="43" t="s">
        <v>43</v>
      </c>
      <c r="K319" s="46" t="s">
        <v>1254</v>
      </c>
      <c r="L319" s="69">
        <v>45629</v>
      </c>
      <c r="M319" s="63">
        <v>60</v>
      </c>
      <c r="N319" s="46">
        <v>0</v>
      </c>
      <c r="O319" s="51">
        <f t="shared" si="14"/>
        <v>60</v>
      </c>
      <c r="P319" s="52">
        <v>10000000</v>
      </c>
      <c r="Q319" s="46" t="s">
        <v>1154</v>
      </c>
      <c r="R319" s="52">
        <v>10000000</v>
      </c>
      <c r="S319" s="52"/>
      <c r="T319" s="43" t="str">
        <f t="shared" ca="1" si="12"/>
        <v>EN EJECUCION</v>
      </c>
      <c r="U319" s="71"/>
      <c r="V319" s="54"/>
      <c r="W319" s="55">
        <f t="shared" si="13"/>
        <v>45689</v>
      </c>
      <c r="X319" s="69"/>
    </row>
    <row r="320" spans="1:24" s="42" customFormat="1" ht="54" customHeight="1">
      <c r="A320" s="31" t="s">
        <v>10</v>
      </c>
      <c r="B320" s="46" t="s">
        <v>1512</v>
      </c>
      <c r="C320" s="45" t="s">
        <v>38</v>
      </c>
      <c r="D320" s="45" t="s">
        <v>39</v>
      </c>
      <c r="E320" s="45" t="s">
        <v>1513</v>
      </c>
      <c r="F320" s="44" t="s">
        <v>1514</v>
      </c>
      <c r="G320" s="44" t="s">
        <v>1515</v>
      </c>
      <c r="H320" s="63">
        <v>1065603532</v>
      </c>
      <c r="I320" s="43" t="s">
        <v>43</v>
      </c>
      <c r="J320" s="43" t="s">
        <v>43</v>
      </c>
      <c r="K320" s="46" t="s">
        <v>187</v>
      </c>
      <c r="L320" s="69">
        <v>45631</v>
      </c>
      <c r="M320" s="63">
        <v>90</v>
      </c>
      <c r="N320" s="46">
        <v>0</v>
      </c>
      <c r="O320" s="51">
        <f t="shared" si="14"/>
        <v>90</v>
      </c>
      <c r="P320" s="52">
        <v>19500000</v>
      </c>
      <c r="Q320" s="46" t="s">
        <v>1154</v>
      </c>
      <c r="R320" s="52">
        <v>19500000</v>
      </c>
      <c r="S320" s="52"/>
      <c r="T320" s="43" t="str">
        <f t="shared" ca="1" si="12"/>
        <v>EN EJECUCION</v>
      </c>
      <c r="U320" s="46"/>
      <c r="V320" s="54"/>
      <c r="W320" s="55">
        <f t="shared" si="13"/>
        <v>45721</v>
      </c>
      <c r="X320" s="69"/>
    </row>
    <row r="321" spans="1:24" s="42" customFormat="1" ht="54" customHeight="1">
      <c r="A321" s="31" t="s">
        <v>10</v>
      </c>
      <c r="B321" s="46" t="s">
        <v>1516</v>
      </c>
      <c r="C321" s="45" t="s">
        <v>38</v>
      </c>
      <c r="D321" s="45" t="s">
        <v>39</v>
      </c>
      <c r="E321" s="45" t="s">
        <v>1517</v>
      </c>
      <c r="F321" s="44" t="s">
        <v>1518</v>
      </c>
      <c r="G321" s="44" t="s">
        <v>1519</v>
      </c>
      <c r="H321" s="70" t="s">
        <v>1153</v>
      </c>
      <c r="I321" s="43" t="s">
        <v>43</v>
      </c>
      <c r="J321" s="43" t="s">
        <v>43</v>
      </c>
      <c r="K321" s="46" t="s">
        <v>380</v>
      </c>
      <c r="L321" s="72" t="s">
        <v>1520</v>
      </c>
      <c r="M321" s="63">
        <v>60</v>
      </c>
      <c r="N321" s="46">
        <v>0</v>
      </c>
      <c r="O321" s="51">
        <f t="shared" si="14"/>
        <v>60</v>
      </c>
      <c r="P321" s="52">
        <v>10000000</v>
      </c>
      <c r="Q321" s="46" t="s">
        <v>1154</v>
      </c>
      <c r="R321" s="52">
        <v>10000000</v>
      </c>
      <c r="S321" s="52"/>
      <c r="T321" s="43" t="e">
        <f t="shared" ca="1" si="12"/>
        <v>#VALUE!</v>
      </c>
      <c r="U321" s="53" t="s">
        <v>1521</v>
      </c>
      <c r="V321" s="54"/>
      <c r="W321" s="43" t="e">
        <f t="shared" si="13"/>
        <v>#VALUE!</v>
      </c>
      <c r="X321" s="69"/>
    </row>
    <row r="322" spans="1:24" s="42" customFormat="1" ht="54" customHeight="1">
      <c r="A322" s="31" t="s">
        <v>10</v>
      </c>
      <c r="B322" s="46" t="s">
        <v>1522</v>
      </c>
      <c r="C322" s="45" t="s">
        <v>38</v>
      </c>
      <c r="D322" s="45" t="s">
        <v>39</v>
      </c>
      <c r="E322" s="45" t="s">
        <v>1523</v>
      </c>
      <c r="F322" s="44" t="s">
        <v>1524</v>
      </c>
      <c r="G322" s="44" t="s">
        <v>1525</v>
      </c>
      <c r="H322" s="70" t="s">
        <v>1153</v>
      </c>
      <c r="I322" s="43" t="s">
        <v>43</v>
      </c>
      <c r="J322" s="43" t="s">
        <v>43</v>
      </c>
      <c r="K322" s="46" t="s">
        <v>187</v>
      </c>
      <c r="L322" s="69">
        <v>45631</v>
      </c>
      <c r="M322" s="49">
        <v>45</v>
      </c>
      <c r="N322" s="46">
        <v>0</v>
      </c>
      <c r="O322" s="51">
        <f t="shared" si="14"/>
        <v>45</v>
      </c>
      <c r="P322" s="52">
        <v>7159000</v>
      </c>
      <c r="Q322" s="46" t="s">
        <v>1154</v>
      </c>
      <c r="R322" s="52">
        <v>7159000</v>
      </c>
      <c r="S322" s="52"/>
      <c r="T322" s="43" t="str">
        <f t="shared" ca="1" si="12"/>
        <v>TERMINADO</v>
      </c>
      <c r="U322" s="46"/>
      <c r="V322" s="54"/>
      <c r="W322" s="55">
        <f t="shared" si="13"/>
        <v>45676</v>
      </c>
      <c r="X322" s="69"/>
    </row>
    <row r="323" spans="1:24" s="42" customFormat="1" ht="54" customHeight="1">
      <c r="A323" s="31" t="s">
        <v>10</v>
      </c>
      <c r="B323" s="46" t="s">
        <v>1526</v>
      </c>
      <c r="C323" s="45" t="s">
        <v>38</v>
      </c>
      <c r="D323" s="45" t="s">
        <v>39</v>
      </c>
      <c r="E323" s="45" t="s">
        <v>1527</v>
      </c>
      <c r="F323" s="44" t="s">
        <v>1528</v>
      </c>
      <c r="G323" s="44" t="s">
        <v>1529</v>
      </c>
      <c r="H323" s="70" t="s">
        <v>1153</v>
      </c>
      <c r="I323" s="43" t="s">
        <v>43</v>
      </c>
      <c r="J323" s="43" t="s">
        <v>43</v>
      </c>
      <c r="K323" s="46" t="s">
        <v>187</v>
      </c>
      <c r="L323" s="69">
        <v>45642</v>
      </c>
      <c r="M323" s="49">
        <v>45</v>
      </c>
      <c r="N323" s="50">
        <v>0</v>
      </c>
      <c r="O323" s="51">
        <f t="shared" si="14"/>
        <v>45</v>
      </c>
      <c r="P323" s="52">
        <v>8250000</v>
      </c>
      <c r="Q323" s="50"/>
      <c r="R323" s="52">
        <v>8250000</v>
      </c>
      <c r="S323" s="52"/>
      <c r="T323" s="43" t="str">
        <f t="shared" ca="1" si="12"/>
        <v>EN EJECUCION</v>
      </c>
      <c r="U323" s="46"/>
      <c r="V323" s="54"/>
      <c r="W323" s="55">
        <f t="shared" si="13"/>
        <v>45687</v>
      </c>
      <c r="X323" s="69"/>
    </row>
    <row r="324" spans="1:24" s="42" customFormat="1" ht="54" customHeight="1">
      <c r="A324" s="31" t="s">
        <v>10</v>
      </c>
      <c r="B324" s="46" t="s">
        <v>1530</v>
      </c>
      <c r="C324" s="45" t="s">
        <v>38</v>
      </c>
      <c r="D324" s="45" t="s">
        <v>39</v>
      </c>
      <c r="E324" s="45" t="s">
        <v>1531</v>
      </c>
      <c r="F324" s="44" t="s">
        <v>1532</v>
      </c>
      <c r="G324" s="44" t="s">
        <v>1533</v>
      </c>
      <c r="H324" s="70" t="s">
        <v>1153</v>
      </c>
      <c r="I324" s="43" t="s">
        <v>43</v>
      </c>
      <c r="J324" s="43" t="s">
        <v>43</v>
      </c>
      <c r="K324" s="46" t="s">
        <v>187</v>
      </c>
      <c r="L324" s="69">
        <v>45631</v>
      </c>
      <c r="M324" s="49">
        <v>90</v>
      </c>
      <c r="N324" s="46">
        <v>0</v>
      </c>
      <c r="O324" s="51">
        <f t="shared" si="14"/>
        <v>90</v>
      </c>
      <c r="P324" s="52">
        <v>8250000</v>
      </c>
      <c r="Q324" s="46" t="s">
        <v>1154</v>
      </c>
      <c r="R324" s="52">
        <v>8250000</v>
      </c>
      <c r="S324" s="52"/>
      <c r="T324" s="43" t="str">
        <f t="shared" ref="T324:T358" ca="1" si="15">IF(W324&lt;TODAY(),"TERMINADO","EN EJECUCION")</f>
        <v>EN EJECUCION</v>
      </c>
      <c r="U324" s="46"/>
      <c r="V324" s="54"/>
      <c r="W324" s="55">
        <f t="shared" ref="W324:W358" si="16">O324+L324</f>
        <v>45721</v>
      </c>
      <c r="X324" s="69"/>
    </row>
    <row r="325" spans="1:24" s="42" customFormat="1" ht="54" customHeight="1">
      <c r="A325" s="31" t="s">
        <v>10</v>
      </c>
      <c r="B325" s="46" t="s">
        <v>1534</v>
      </c>
      <c r="C325" s="45" t="s">
        <v>38</v>
      </c>
      <c r="D325" s="45" t="s">
        <v>39</v>
      </c>
      <c r="E325" s="45" t="s">
        <v>1535</v>
      </c>
      <c r="F325" s="44" t="s">
        <v>1536</v>
      </c>
      <c r="G325" s="44" t="s">
        <v>1537</v>
      </c>
      <c r="H325" s="63">
        <v>80772749</v>
      </c>
      <c r="I325" s="43" t="s">
        <v>43</v>
      </c>
      <c r="J325" s="43" t="s">
        <v>43</v>
      </c>
      <c r="K325" s="46" t="s">
        <v>187</v>
      </c>
      <c r="L325" s="69">
        <v>45635</v>
      </c>
      <c r="M325" s="63">
        <v>60</v>
      </c>
      <c r="N325" s="46">
        <v>0</v>
      </c>
      <c r="O325" s="51">
        <f t="shared" ref="O325:O357" si="17">N325+M325</f>
        <v>60</v>
      </c>
      <c r="P325" s="52">
        <v>6000000</v>
      </c>
      <c r="Q325" s="46" t="s">
        <v>1154</v>
      </c>
      <c r="R325" s="52">
        <v>6000000</v>
      </c>
      <c r="S325" s="52"/>
      <c r="T325" s="43" t="str">
        <f t="shared" ca="1" si="15"/>
        <v>EN EJECUCION</v>
      </c>
      <c r="U325" s="46"/>
      <c r="V325" s="54"/>
      <c r="W325" s="55">
        <f t="shared" si="16"/>
        <v>45695</v>
      </c>
      <c r="X325" s="69"/>
    </row>
    <row r="326" spans="1:24" s="42" customFormat="1" ht="54" customHeight="1">
      <c r="A326" s="31" t="s">
        <v>10</v>
      </c>
      <c r="B326" s="46" t="s">
        <v>1538</v>
      </c>
      <c r="C326" s="45" t="s">
        <v>38</v>
      </c>
      <c r="D326" s="45" t="s">
        <v>39</v>
      </c>
      <c r="E326" s="45" t="s">
        <v>1539</v>
      </c>
      <c r="F326" s="44" t="s">
        <v>1540</v>
      </c>
      <c r="G326" s="44" t="s">
        <v>1541</v>
      </c>
      <c r="H326" s="70" t="s">
        <v>1153</v>
      </c>
      <c r="I326" s="43" t="s">
        <v>43</v>
      </c>
      <c r="J326" s="43" t="s">
        <v>43</v>
      </c>
      <c r="K326" s="46" t="s">
        <v>73</v>
      </c>
      <c r="L326" s="69">
        <v>45646</v>
      </c>
      <c r="M326" s="49">
        <v>45</v>
      </c>
      <c r="N326" s="46">
        <v>0</v>
      </c>
      <c r="O326" s="51">
        <f t="shared" si="17"/>
        <v>45</v>
      </c>
      <c r="P326" s="52">
        <v>8250000</v>
      </c>
      <c r="Q326" s="46"/>
      <c r="R326" s="52">
        <v>8250000</v>
      </c>
      <c r="S326" s="52"/>
      <c r="T326" s="43" t="str">
        <f t="shared" ca="1" si="15"/>
        <v>EN EJECUCION</v>
      </c>
      <c r="U326" s="44"/>
      <c r="V326" s="54"/>
      <c r="W326" s="55">
        <f t="shared" si="16"/>
        <v>45691</v>
      </c>
      <c r="X326" s="69"/>
    </row>
    <row r="327" spans="1:24" s="42" customFormat="1" ht="54" customHeight="1">
      <c r="A327" s="31" t="s">
        <v>10</v>
      </c>
      <c r="B327" s="46" t="s">
        <v>1542</v>
      </c>
      <c r="C327" s="45" t="s">
        <v>38</v>
      </c>
      <c r="D327" s="45" t="s">
        <v>39</v>
      </c>
      <c r="E327" s="45" t="s">
        <v>1543</v>
      </c>
      <c r="F327" s="44" t="s">
        <v>1544</v>
      </c>
      <c r="G327" s="44" t="s">
        <v>1545</v>
      </c>
      <c r="H327" s="70" t="s">
        <v>1153</v>
      </c>
      <c r="I327" s="43" t="s">
        <v>43</v>
      </c>
      <c r="J327" s="43" t="s">
        <v>43</v>
      </c>
      <c r="K327" s="46"/>
      <c r="L327" s="69">
        <v>45647</v>
      </c>
      <c r="M327" s="63">
        <v>60</v>
      </c>
      <c r="N327" s="46">
        <v>0</v>
      </c>
      <c r="O327" s="51">
        <f t="shared" si="17"/>
        <v>60</v>
      </c>
      <c r="P327" s="52">
        <v>11000000</v>
      </c>
      <c r="Q327" s="46"/>
      <c r="R327" s="52">
        <v>11000000</v>
      </c>
      <c r="S327" s="52"/>
      <c r="T327" s="43" t="str">
        <f t="shared" ca="1" si="15"/>
        <v>EN EJECUCION</v>
      </c>
      <c r="U327" s="44"/>
      <c r="V327" s="54"/>
      <c r="W327" s="55">
        <f t="shared" si="16"/>
        <v>45707</v>
      </c>
      <c r="X327" s="69"/>
    </row>
    <row r="328" spans="1:24" s="42" customFormat="1" ht="54" customHeight="1">
      <c r="A328" s="31" t="s">
        <v>10</v>
      </c>
      <c r="B328" s="46" t="s">
        <v>1546</v>
      </c>
      <c r="C328" s="45" t="s">
        <v>38</v>
      </c>
      <c r="D328" s="45" t="s">
        <v>39</v>
      </c>
      <c r="E328" s="45" t="s">
        <v>1547</v>
      </c>
      <c r="F328" s="44" t="s">
        <v>1548</v>
      </c>
      <c r="G328" s="44" t="s">
        <v>1549</v>
      </c>
      <c r="H328" s="70" t="s">
        <v>1153</v>
      </c>
      <c r="I328" s="43" t="s">
        <v>43</v>
      </c>
      <c r="J328" s="43" t="s">
        <v>43</v>
      </c>
      <c r="K328" s="46" t="s">
        <v>687</v>
      </c>
      <c r="L328" s="69">
        <v>45646</v>
      </c>
      <c r="M328" s="63">
        <v>60</v>
      </c>
      <c r="N328" s="46">
        <v>0</v>
      </c>
      <c r="O328" s="51">
        <f t="shared" si="17"/>
        <v>60</v>
      </c>
      <c r="P328" s="52">
        <v>5600000</v>
      </c>
      <c r="Q328" s="46"/>
      <c r="R328" s="52">
        <v>5600000</v>
      </c>
      <c r="S328" s="52"/>
      <c r="T328" s="43" t="str">
        <f t="shared" ca="1" si="15"/>
        <v>EN EJECUCION</v>
      </c>
      <c r="U328" s="44"/>
      <c r="V328" s="54"/>
      <c r="W328" s="55">
        <f t="shared" si="16"/>
        <v>45706</v>
      </c>
      <c r="X328" s="69"/>
    </row>
    <row r="329" spans="1:24" s="42" customFormat="1" ht="54" customHeight="1">
      <c r="A329" s="31" t="s">
        <v>10</v>
      </c>
      <c r="B329" s="46" t="s">
        <v>1550</v>
      </c>
      <c r="C329" s="45" t="s">
        <v>38</v>
      </c>
      <c r="D329" s="45" t="s">
        <v>39</v>
      </c>
      <c r="E329" s="45" t="s">
        <v>1551</v>
      </c>
      <c r="F329" s="44" t="s">
        <v>1552</v>
      </c>
      <c r="G329" s="44" t="s">
        <v>1553</v>
      </c>
      <c r="H329" s="70" t="s">
        <v>1153</v>
      </c>
      <c r="I329" s="43" t="s">
        <v>43</v>
      </c>
      <c r="J329" s="43" t="s">
        <v>43</v>
      </c>
      <c r="K329" s="46" t="s">
        <v>1554</v>
      </c>
      <c r="L329" s="69">
        <v>45649</v>
      </c>
      <c r="M329" s="49">
        <v>45</v>
      </c>
      <c r="N329" s="46">
        <v>0</v>
      </c>
      <c r="O329" s="51">
        <f t="shared" si="17"/>
        <v>45</v>
      </c>
      <c r="P329" s="52">
        <v>4200000</v>
      </c>
      <c r="Q329" s="46"/>
      <c r="R329" s="52">
        <v>4200000</v>
      </c>
      <c r="S329" s="52"/>
      <c r="T329" s="43" t="str">
        <f t="shared" ca="1" si="15"/>
        <v>EN EJECUCION</v>
      </c>
      <c r="U329" s="44"/>
      <c r="V329" s="54"/>
      <c r="W329" s="55">
        <f t="shared" si="16"/>
        <v>45694</v>
      </c>
      <c r="X329" s="69"/>
    </row>
    <row r="330" spans="1:24" s="42" customFormat="1" ht="54" customHeight="1">
      <c r="A330" s="31" t="s">
        <v>10</v>
      </c>
      <c r="B330" s="46" t="s">
        <v>1555</v>
      </c>
      <c r="C330" s="45" t="s">
        <v>38</v>
      </c>
      <c r="D330" s="45" t="s">
        <v>39</v>
      </c>
      <c r="E330" s="45" t="s">
        <v>1556</v>
      </c>
      <c r="F330" s="44" t="s">
        <v>1557</v>
      </c>
      <c r="G330" s="44" t="s">
        <v>1558</v>
      </c>
      <c r="H330" s="70" t="s">
        <v>1153</v>
      </c>
      <c r="I330" s="43" t="s">
        <v>43</v>
      </c>
      <c r="J330" s="43" t="s">
        <v>43</v>
      </c>
      <c r="K330" s="46" t="s">
        <v>73</v>
      </c>
      <c r="L330" s="69">
        <v>46019</v>
      </c>
      <c r="M330" s="63"/>
      <c r="N330" s="46">
        <v>0</v>
      </c>
      <c r="O330" s="51">
        <f t="shared" si="17"/>
        <v>0</v>
      </c>
      <c r="P330" s="52">
        <v>4200000</v>
      </c>
      <c r="Q330" s="46"/>
      <c r="R330" s="52">
        <v>4200000</v>
      </c>
      <c r="S330" s="52"/>
      <c r="T330" s="43" t="str">
        <f t="shared" ca="1" si="15"/>
        <v>EN EJECUCION</v>
      </c>
      <c r="U330" s="44"/>
      <c r="V330" s="54"/>
      <c r="W330" s="55">
        <f t="shared" si="16"/>
        <v>46019</v>
      </c>
      <c r="X330" s="69"/>
    </row>
    <row r="331" spans="1:24" s="42" customFormat="1" ht="54" customHeight="1">
      <c r="A331" s="31" t="s">
        <v>10</v>
      </c>
      <c r="B331" s="46" t="s">
        <v>1559</v>
      </c>
      <c r="C331" s="45" t="s">
        <v>38</v>
      </c>
      <c r="D331" s="45" t="s">
        <v>39</v>
      </c>
      <c r="E331" s="45" t="s">
        <v>1560</v>
      </c>
      <c r="F331" s="44" t="s">
        <v>1561</v>
      </c>
      <c r="G331" s="44" t="s">
        <v>1562</v>
      </c>
      <c r="H331" s="70" t="s">
        <v>1153</v>
      </c>
      <c r="I331" s="43" t="s">
        <v>43</v>
      </c>
      <c r="J331" s="43" t="s">
        <v>43</v>
      </c>
      <c r="K331" s="46" t="s">
        <v>73</v>
      </c>
      <c r="L331" s="69">
        <v>45659</v>
      </c>
      <c r="M331" s="63"/>
      <c r="N331" s="46">
        <v>0</v>
      </c>
      <c r="O331" s="51">
        <f t="shared" si="17"/>
        <v>0</v>
      </c>
      <c r="P331" s="52">
        <v>8250000</v>
      </c>
      <c r="Q331" s="46"/>
      <c r="R331" s="52">
        <v>8250000</v>
      </c>
      <c r="S331" s="52"/>
      <c r="T331" s="43" t="str">
        <f t="shared" ca="1" si="15"/>
        <v>TERMINADO</v>
      </c>
      <c r="U331" s="44"/>
      <c r="V331" s="54"/>
      <c r="W331" s="55">
        <f t="shared" si="16"/>
        <v>45659</v>
      </c>
      <c r="X331" s="69"/>
    </row>
    <row r="332" spans="1:24" s="42" customFormat="1" ht="54" customHeight="1">
      <c r="A332" s="31" t="s">
        <v>10</v>
      </c>
      <c r="B332" s="46" t="s">
        <v>1563</v>
      </c>
      <c r="C332" s="45" t="s">
        <v>38</v>
      </c>
      <c r="D332" s="45" t="s">
        <v>39</v>
      </c>
      <c r="E332" s="45" t="s">
        <v>1564</v>
      </c>
      <c r="F332" s="44" t="s">
        <v>1565</v>
      </c>
      <c r="G332" s="44" t="s">
        <v>1566</v>
      </c>
      <c r="H332" s="70" t="s">
        <v>1153</v>
      </c>
      <c r="I332" s="43" t="s">
        <v>43</v>
      </c>
      <c r="J332" s="43" t="s">
        <v>43</v>
      </c>
      <c r="K332" s="46" t="s">
        <v>73</v>
      </c>
      <c r="L332" s="69"/>
      <c r="M332" s="63"/>
      <c r="N332" s="46">
        <v>0</v>
      </c>
      <c r="O332" s="51">
        <f t="shared" si="17"/>
        <v>0</v>
      </c>
      <c r="P332" s="52">
        <v>8250000</v>
      </c>
      <c r="Q332" s="46"/>
      <c r="R332" s="52">
        <v>8250000</v>
      </c>
      <c r="S332" s="52"/>
      <c r="T332" s="43" t="str">
        <f t="shared" ca="1" si="15"/>
        <v>TERMINADO</v>
      </c>
      <c r="U332" s="44"/>
      <c r="V332" s="54"/>
      <c r="W332" s="55">
        <f t="shared" si="16"/>
        <v>0</v>
      </c>
      <c r="X332" s="69"/>
    </row>
    <row r="333" spans="1:24" s="42" customFormat="1" ht="54" customHeight="1">
      <c r="A333" s="31" t="s">
        <v>10</v>
      </c>
      <c r="B333" s="46" t="s">
        <v>1567</v>
      </c>
      <c r="C333" s="45" t="s">
        <v>38</v>
      </c>
      <c r="D333" s="45" t="s">
        <v>39</v>
      </c>
      <c r="E333" s="45" t="s">
        <v>1568</v>
      </c>
      <c r="F333" s="44" t="s">
        <v>1569</v>
      </c>
      <c r="G333" s="44" t="s">
        <v>1570</v>
      </c>
      <c r="H333" s="70" t="s">
        <v>1153</v>
      </c>
      <c r="I333" s="43" t="s">
        <v>43</v>
      </c>
      <c r="J333" s="43" t="s">
        <v>43</v>
      </c>
      <c r="K333" s="46" t="s">
        <v>73</v>
      </c>
      <c r="L333" s="69">
        <v>45659</v>
      </c>
      <c r="M333" s="63"/>
      <c r="N333" s="46">
        <v>0</v>
      </c>
      <c r="O333" s="51">
        <f t="shared" si="17"/>
        <v>0</v>
      </c>
      <c r="P333" s="52">
        <v>8250000</v>
      </c>
      <c r="Q333" s="46"/>
      <c r="R333" s="52">
        <v>8250000</v>
      </c>
      <c r="S333" s="52"/>
      <c r="T333" s="43" t="str">
        <f t="shared" ca="1" si="15"/>
        <v>TERMINADO</v>
      </c>
      <c r="U333" s="44"/>
      <c r="V333" s="54"/>
      <c r="W333" s="55">
        <f t="shared" si="16"/>
        <v>45659</v>
      </c>
      <c r="X333" s="69"/>
    </row>
    <row r="334" spans="1:24" s="42" customFormat="1" ht="54" customHeight="1">
      <c r="A334" s="31" t="s">
        <v>10</v>
      </c>
      <c r="B334" s="46" t="s">
        <v>1571</v>
      </c>
      <c r="C334" s="45" t="s">
        <v>38</v>
      </c>
      <c r="D334" s="45" t="s">
        <v>39</v>
      </c>
      <c r="E334" s="45" t="s">
        <v>1572</v>
      </c>
      <c r="F334" s="44" t="s">
        <v>1573</v>
      </c>
      <c r="G334" s="44" t="s">
        <v>1574</v>
      </c>
      <c r="H334" s="70" t="s">
        <v>1153</v>
      </c>
      <c r="I334" s="43" t="s">
        <v>43</v>
      </c>
      <c r="J334" s="43" t="s">
        <v>43</v>
      </c>
      <c r="K334" s="46"/>
      <c r="L334" s="69">
        <v>45659</v>
      </c>
      <c r="M334" s="63"/>
      <c r="N334" s="46">
        <v>0</v>
      </c>
      <c r="O334" s="51">
        <f t="shared" si="17"/>
        <v>0</v>
      </c>
      <c r="P334" s="52">
        <v>8250000</v>
      </c>
      <c r="Q334" s="46"/>
      <c r="R334" s="52">
        <v>8250000</v>
      </c>
      <c r="S334" s="52"/>
      <c r="T334" s="43" t="str">
        <f t="shared" ca="1" si="15"/>
        <v>TERMINADO</v>
      </c>
      <c r="U334" s="44"/>
      <c r="V334" s="54"/>
      <c r="W334" s="55">
        <f t="shared" si="16"/>
        <v>45659</v>
      </c>
      <c r="X334" s="69"/>
    </row>
    <row r="335" spans="1:24" s="42" customFormat="1" ht="54" customHeight="1">
      <c r="A335" s="31" t="s">
        <v>10</v>
      </c>
      <c r="B335" s="46" t="s">
        <v>1575</v>
      </c>
      <c r="C335" s="45" t="s">
        <v>38</v>
      </c>
      <c r="D335" s="45" t="s">
        <v>39</v>
      </c>
      <c r="E335" s="45" t="s">
        <v>1576</v>
      </c>
      <c r="F335" s="44" t="s">
        <v>1577</v>
      </c>
      <c r="G335" s="44" t="s">
        <v>1578</v>
      </c>
      <c r="H335" s="70" t="s">
        <v>1153</v>
      </c>
      <c r="I335" s="43" t="s">
        <v>43</v>
      </c>
      <c r="J335" s="43" t="s">
        <v>43</v>
      </c>
      <c r="K335" s="73" t="s">
        <v>234</v>
      </c>
      <c r="L335" s="69">
        <v>45664</v>
      </c>
      <c r="M335" s="63"/>
      <c r="N335" s="73">
        <v>0</v>
      </c>
      <c r="O335" s="51">
        <f t="shared" si="17"/>
        <v>0</v>
      </c>
      <c r="P335" s="52">
        <v>9750000</v>
      </c>
      <c r="Q335" s="73"/>
      <c r="R335" s="52">
        <v>9750000</v>
      </c>
      <c r="S335" s="52"/>
      <c r="T335" s="43" t="str">
        <f t="shared" ca="1" si="15"/>
        <v>TERMINADO</v>
      </c>
      <c r="U335" s="73"/>
      <c r="V335" s="54"/>
      <c r="W335" s="55">
        <f t="shared" si="16"/>
        <v>45664</v>
      </c>
      <c r="X335" s="69"/>
    </row>
    <row r="336" spans="1:24" s="42" customFormat="1" ht="54" customHeight="1">
      <c r="A336" s="31" t="s">
        <v>10</v>
      </c>
      <c r="B336" s="46" t="s">
        <v>1579</v>
      </c>
      <c r="C336" s="45" t="s">
        <v>38</v>
      </c>
      <c r="D336" s="45" t="s">
        <v>39</v>
      </c>
      <c r="E336" s="45" t="s">
        <v>1580</v>
      </c>
      <c r="F336" s="44" t="s">
        <v>1581</v>
      </c>
      <c r="G336" s="44" t="s">
        <v>1582</v>
      </c>
      <c r="H336" s="70" t="s">
        <v>1153</v>
      </c>
      <c r="I336" s="43" t="s">
        <v>43</v>
      </c>
      <c r="J336" s="43" t="s">
        <v>43</v>
      </c>
      <c r="K336" s="73" t="s">
        <v>73</v>
      </c>
      <c r="L336" s="69">
        <v>46015</v>
      </c>
      <c r="M336" s="63"/>
      <c r="N336" s="73">
        <v>0</v>
      </c>
      <c r="O336" s="51">
        <f t="shared" si="17"/>
        <v>0</v>
      </c>
      <c r="P336" s="52">
        <v>4320000</v>
      </c>
      <c r="Q336" s="73"/>
      <c r="R336" s="52">
        <v>4320000</v>
      </c>
      <c r="S336" s="52"/>
      <c r="T336" s="43" t="str">
        <f t="shared" ca="1" si="15"/>
        <v>EN EJECUCION</v>
      </c>
      <c r="U336" s="73"/>
      <c r="V336" s="54"/>
      <c r="W336" s="55">
        <f t="shared" si="16"/>
        <v>46015</v>
      </c>
      <c r="X336" s="69"/>
    </row>
    <row r="337" spans="1:24" s="42" customFormat="1" ht="54" customHeight="1">
      <c r="A337" s="31" t="s">
        <v>10</v>
      </c>
      <c r="B337" s="46" t="s">
        <v>1583</v>
      </c>
      <c r="C337" s="45" t="s">
        <v>38</v>
      </c>
      <c r="D337" s="45" t="s">
        <v>39</v>
      </c>
      <c r="E337" s="45" t="s">
        <v>1584</v>
      </c>
      <c r="F337" s="44" t="s">
        <v>1561</v>
      </c>
      <c r="G337" s="44" t="s">
        <v>1585</v>
      </c>
      <c r="H337" s="70" t="s">
        <v>1153</v>
      </c>
      <c r="I337" s="43" t="s">
        <v>43</v>
      </c>
      <c r="J337" s="43" t="s">
        <v>43</v>
      </c>
      <c r="K337" s="73" t="s">
        <v>73</v>
      </c>
      <c r="L337" s="69">
        <v>45664</v>
      </c>
      <c r="M337" s="63">
        <v>45</v>
      </c>
      <c r="N337" s="73">
        <v>0</v>
      </c>
      <c r="O337" s="51">
        <f t="shared" si="17"/>
        <v>45</v>
      </c>
      <c r="P337" s="52">
        <v>8250000</v>
      </c>
      <c r="Q337" s="73"/>
      <c r="R337" s="52">
        <v>8250000</v>
      </c>
      <c r="S337" s="52"/>
      <c r="T337" s="43" t="str">
        <f t="shared" ca="1" si="15"/>
        <v>EN EJECUCION</v>
      </c>
      <c r="U337" s="73"/>
      <c r="V337" s="54"/>
      <c r="W337" s="55">
        <f t="shared" si="16"/>
        <v>45709</v>
      </c>
      <c r="X337" s="69"/>
    </row>
    <row r="338" spans="1:24" s="42" customFormat="1" ht="54" customHeight="1">
      <c r="A338" s="31" t="s">
        <v>10</v>
      </c>
      <c r="B338" s="46" t="s">
        <v>1586</v>
      </c>
      <c r="C338" s="45" t="s">
        <v>38</v>
      </c>
      <c r="D338" s="45" t="s">
        <v>39</v>
      </c>
      <c r="E338" s="45" t="s">
        <v>1587</v>
      </c>
      <c r="F338" s="44" t="s">
        <v>1581</v>
      </c>
      <c r="G338" s="44" t="s">
        <v>1588</v>
      </c>
      <c r="H338" s="70" t="s">
        <v>1153</v>
      </c>
      <c r="I338" s="43" t="s">
        <v>43</v>
      </c>
      <c r="J338" s="43" t="s">
        <v>43</v>
      </c>
      <c r="K338" s="73" t="s">
        <v>73</v>
      </c>
      <c r="L338" s="69">
        <v>45665</v>
      </c>
      <c r="M338" s="63">
        <v>45</v>
      </c>
      <c r="N338" s="73">
        <v>0</v>
      </c>
      <c r="O338" s="51">
        <f t="shared" si="17"/>
        <v>45</v>
      </c>
      <c r="P338" s="52">
        <v>4320000</v>
      </c>
      <c r="Q338" s="73"/>
      <c r="R338" s="52">
        <v>4320000</v>
      </c>
      <c r="S338" s="52"/>
      <c r="T338" s="43" t="str">
        <f t="shared" ca="1" si="15"/>
        <v>EN EJECUCION</v>
      </c>
      <c r="U338" s="73"/>
      <c r="V338" s="54"/>
      <c r="W338" s="55">
        <f t="shared" si="16"/>
        <v>45710</v>
      </c>
      <c r="X338" s="69"/>
    </row>
    <row r="339" spans="1:24" s="42" customFormat="1" ht="54" customHeight="1">
      <c r="A339" s="31" t="s">
        <v>10</v>
      </c>
      <c r="B339" s="46" t="s">
        <v>1589</v>
      </c>
      <c r="C339" s="45" t="s">
        <v>38</v>
      </c>
      <c r="D339" s="45" t="s">
        <v>39</v>
      </c>
      <c r="E339" s="45" t="s">
        <v>1590</v>
      </c>
      <c r="F339" s="44" t="s">
        <v>1591</v>
      </c>
      <c r="G339" s="44" t="s">
        <v>969</v>
      </c>
      <c r="H339" s="70" t="s">
        <v>1153</v>
      </c>
      <c r="I339" s="43" t="s">
        <v>43</v>
      </c>
      <c r="J339" s="43" t="s">
        <v>43</v>
      </c>
      <c r="K339" s="73" t="s">
        <v>380</v>
      </c>
      <c r="L339" s="69">
        <v>45652</v>
      </c>
      <c r="M339" s="63">
        <v>60</v>
      </c>
      <c r="N339" s="73">
        <v>0</v>
      </c>
      <c r="O339" s="51">
        <f t="shared" si="17"/>
        <v>60</v>
      </c>
      <c r="P339" s="52">
        <v>14000000</v>
      </c>
      <c r="Q339" s="73"/>
      <c r="R339" s="52">
        <v>14000000</v>
      </c>
      <c r="S339" s="52"/>
      <c r="T339" s="43" t="str">
        <f t="shared" ca="1" si="15"/>
        <v>EN EJECUCION</v>
      </c>
      <c r="U339" s="73"/>
      <c r="V339" s="54"/>
      <c r="W339" s="55">
        <f t="shared" si="16"/>
        <v>45712</v>
      </c>
      <c r="X339" s="69"/>
    </row>
    <row r="340" spans="1:24" s="42" customFormat="1" ht="54" customHeight="1">
      <c r="A340" s="31" t="s">
        <v>10</v>
      </c>
      <c r="B340" s="46" t="s">
        <v>1592</v>
      </c>
      <c r="C340" s="45" t="s">
        <v>38</v>
      </c>
      <c r="D340" s="45" t="s">
        <v>39</v>
      </c>
      <c r="E340" s="45" t="s">
        <v>1593</v>
      </c>
      <c r="F340" s="44" t="s">
        <v>1594</v>
      </c>
      <c r="G340" s="44" t="s">
        <v>1595</v>
      </c>
      <c r="H340" s="70" t="s">
        <v>1153</v>
      </c>
      <c r="I340" s="43" t="s">
        <v>43</v>
      </c>
      <c r="J340" s="43" t="s">
        <v>43</v>
      </c>
      <c r="K340" s="73" t="s">
        <v>380</v>
      </c>
      <c r="L340" s="69">
        <v>45656</v>
      </c>
      <c r="M340" s="63">
        <v>60</v>
      </c>
      <c r="N340" s="73">
        <v>0</v>
      </c>
      <c r="O340" s="51">
        <f t="shared" si="17"/>
        <v>60</v>
      </c>
      <c r="P340" s="52">
        <v>14000000</v>
      </c>
      <c r="Q340" s="73"/>
      <c r="R340" s="52">
        <v>14000000</v>
      </c>
      <c r="S340" s="52"/>
      <c r="T340" s="43" t="str">
        <f t="shared" ca="1" si="15"/>
        <v>EN EJECUCION</v>
      </c>
      <c r="U340" s="73"/>
      <c r="V340" s="54"/>
      <c r="W340" s="55">
        <f t="shared" si="16"/>
        <v>45716</v>
      </c>
      <c r="X340" s="69"/>
    </row>
    <row r="341" spans="1:24" s="42" customFormat="1" ht="54" customHeight="1">
      <c r="A341" s="31" t="s">
        <v>10</v>
      </c>
      <c r="B341" s="46" t="s">
        <v>1596</v>
      </c>
      <c r="C341" s="45" t="s">
        <v>38</v>
      </c>
      <c r="D341" s="45" t="s">
        <v>39</v>
      </c>
      <c r="E341" s="45" t="s">
        <v>1597</v>
      </c>
      <c r="F341" s="44" t="s">
        <v>1598</v>
      </c>
      <c r="G341" s="44" t="s">
        <v>1599</v>
      </c>
      <c r="H341" s="70" t="s">
        <v>1153</v>
      </c>
      <c r="I341" s="43" t="s">
        <v>43</v>
      </c>
      <c r="J341" s="43" t="s">
        <v>43</v>
      </c>
      <c r="K341" s="73" t="s">
        <v>380</v>
      </c>
      <c r="L341" s="69">
        <v>45654</v>
      </c>
      <c r="M341" s="63">
        <v>60</v>
      </c>
      <c r="N341" s="73">
        <v>0</v>
      </c>
      <c r="O341" s="51">
        <f t="shared" si="17"/>
        <v>60</v>
      </c>
      <c r="P341" s="52">
        <v>13000000</v>
      </c>
      <c r="Q341" s="73"/>
      <c r="R341" s="52">
        <v>13000000</v>
      </c>
      <c r="S341" s="52"/>
      <c r="T341" s="43" t="str">
        <f t="shared" ca="1" si="15"/>
        <v>EN EJECUCION</v>
      </c>
      <c r="U341" s="73"/>
      <c r="V341" s="54"/>
      <c r="W341" s="55">
        <f t="shared" si="16"/>
        <v>45714</v>
      </c>
      <c r="X341" s="69"/>
    </row>
    <row r="342" spans="1:24" s="42" customFormat="1" ht="54" customHeight="1">
      <c r="A342" s="31" t="s">
        <v>10</v>
      </c>
      <c r="B342" s="46" t="s">
        <v>1600</v>
      </c>
      <c r="C342" s="45" t="s">
        <v>38</v>
      </c>
      <c r="D342" s="45" t="s">
        <v>39</v>
      </c>
      <c r="E342" s="45" t="s">
        <v>1601</v>
      </c>
      <c r="F342" s="44" t="s">
        <v>1602</v>
      </c>
      <c r="G342" s="44" t="s">
        <v>1603</v>
      </c>
      <c r="H342" s="70" t="s">
        <v>1153</v>
      </c>
      <c r="I342" s="43" t="s">
        <v>43</v>
      </c>
      <c r="J342" s="43" t="s">
        <v>43</v>
      </c>
      <c r="K342" s="73" t="s">
        <v>380</v>
      </c>
      <c r="L342" s="69">
        <v>45714</v>
      </c>
      <c r="M342" s="63">
        <v>60</v>
      </c>
      <c r="N342" s="73">
        <v>0</v>
      </c>
      <c r="O342" s="51">
        <f t="shared" si="17"/>
        <v>60</v>
      </c>
      <c r="P342" s="52">
        <v>14000000</v>
      </c>
      <c r="Q342" s="73"/>
      <c r="R342" s="52">
        <v>14000000</v>
      </c>
      <c r="S342" s="52"/>
      <c r="T342" s="43" t="str">
        <f t="shared" ca="1" si="15"/>
        <v>EN EJECUCION</v>
      </c>
      <c r="U342" s="73"/>
      <c r="V342" s="54"/>
      <c r="W342" s="55">
        <f t="shared" si="16"/>
        <v>45774</v>
      </c>
      <c r="X342" s="69"/>
    </row>
    <row r="343" spans="1:24" s="42" customFormat="1" ht="54" customHeight="1">
      <c r="A343" s="31" t="s">
        <v>10</v>
      </c>
      <c r="B343" s="46" t="s">
        <v>1604</v>
      </c>
      <c r="C343" s="45" t="s">
        <v>38</v>
      </c>
      <c r="D343" s="45" t="s">
        <v>39</v>
      </c>
      <c r="E343" s="45" t="s">
        <v>1605</v>
      </c>
      <c r="F343" s="44" t="s">
        <v>1606</v>
      </c>
      <c r="G343" s="44" t="s">
        <v>1607</v>
      </c>
      <c r="H343" s="70" t="s">
        <v>1153</v>
      </c>
      <c r="I343" s="43" t="s">
        <v>43</v>
      </c>
      <c r="J343" s="43" t="s">
        <v>43</v>
      </c>
      <c r="K343" s="73" t="s">
        <v>380</v>
      </c>
      <c r="L343" s="69">
        <v>45660</v>
      </c>
      <c r="M343" s="63">
        <v>60</v>
      </c>
      <c r="N343" s="73">
        <v>0</v>
      </c>
      <c r="O343" s="51">
        <f t="shared" si="17"/>
        <v>60</v>
      </c>
      <c r="P343" s="52">
        <v>13000000</v>
      </c>
      <c r="Q343" s="73"/>
      <c r="R343" s="52">
        <v>13000000</v>
      </c>
      <c r="S343" s="52"/>
      <c r="T343" s="43" t="str">
        <f t="shared" ca="1" si="15"/>
        <v>EN EJECUCION</v>
      </c>
      <c r="U343" s="73"/>
      <c r="V343" s="54"/>
      <c r="W343" s="55">
        <f t="shared" si="16"/>
        <v>45720</v>
      </c>
      <c r="X343" s="69"/>
    </row>
    <row r="344" spans="1:24" s="42" customFormat="1" ht="54" customHeight="1">
      <c r="A344" s="31" t="s">
        <v>10</v>
      </c>
      <c r="B344" s="46" t="s">
        <v>1608</v>
      </c>
      <c r="C344" s="45" t="s">
        <v>38</v>
      </c>
      <c r="D344" s="45" t="s">
        <v>39</v>
      </c>
      <c r="E344" s="45" t="s">
        <v>1609</v>
      </c>
      <c r="F344" s="44" t="s">
        <v>1610</v>
      </c>
      <c r="G344" s="44" t="s">
        <v>1611</v>
      </c>
      <c r="H344" s="70" t="s">
        <v>1153</v>
      </c>
      <c r="I344" s="43" t="s">
        <v>43</v>
      </c>
      <c r="J344" s="43" t="s">
        <v>43</v>
      </c>
      <c r="K344" s="73" t="s">
        <v>187</v>
      </c>
      <c r="L344" s="69">
        <v>45653</v>
      </c>
      <c r="M344" s="63">
        <v>60</v>
      </c>
      <c r="N344" s="73">
        <v>0</v>
      </c>
      <c r="O344" s="51">
        <f t="shared" si="17"/>
        <v>60</v>
      </c>
      <c r="P344" s="52">
        <v>21674000</v>
      </c>
      <c r="Q344" s="73"/>
      <c r="R344" s="52">
        <v>21674000</v>
      </c>
      <c r="S344" s="52"/>
      <c r="T344" s="43" t="str">
        <f t="shared" ca="1" si="15"/>
        <v>EN EJECUCION</v>
      </c>
      <c r="U344" s="73"/>
      <c r="V344" s="54"/>
      <c r="W344" s="55">
        <f t="shared" si="16"/>
        <v>45713</v>
      </c>
      <c r="X344" s="69"/>
    </row>
    <row r="345" spans="1:24" s="42" customFormat="1" ht="54" customHeight="1">
      <c r="A345" s="31" t="s">
        <v>10</v>
      </c>
      <c r="B345" s="46" t="s">
        <v>1612</v>
      </c>
      <c r="C345" s="45" t="s">
        <v>38</v>
      </c>
      <c r="D345" s="45" t="s">
        <v>39</v>
      </c>
      <c r="E345" s="45" t="s">
        <v>1613</v>
      </c>
      <c r="F345" s="44" t="s">
        <v>930</v>
      </c>
      <c r="G345" s="44" t="s">
        <v>1614</v>
      </c>
      <c r="H345" s="70" t="s">
        <v>1153</v>
      </c>
      <c r="I345" s="43" t="s">
        <v>43</v>
      </c>
      <c r="J345" s="43" t="s">
        <v>43</v>
      </c>
      <c r="K345" s="73" t="s">
        <v>187</v>
      </c>
      <c r="L345" s="69">
        <v>45660</v>
      </c>
      <c r="M345" s="63">
        <v>60</v>
      </c>
      <c r="N345" s="73">
        <v>0</v>
      </c>
      <c r="O345" s="51">
        <f>N345+M345</f>
        <v>60</v>
      </c>
      <c r="P345" s="52">
        <v>17082000</v>
      </c>
      <c r="Q345" s="73"/>
      <c r="R345" s="52">
        <v>17082000</v>
      </c>
      <c r="S345" s="52"/>
      <c r="T345" s="43" t="str">
        <f t="shared" ca="1" si="15"/>
        <v>EN EJECUCION</v>
      </c>
      <c r="U345" s="73"/>
      <c r="V345" s="54"/>
      <c r="W345" s="55">
        <f t="shared" si="16"/>
        <v>45720</v>
      </c>
      <c r="X345" s="69"/>
    </row>
    <row r="346" spans="1:24" s="42" customFormat="1" ht="54" customHeight="1">
      <c r="A346" s="31" t="s">
        <v>10</v>
      </c>
      <c r="B346" s="46" t="s">
        <v>1615</v>
      </c>
      <c r="C346" s="45" t="s">
        <v>38</v>
      </c>
      <c r="D346" s="45" t="s">
        <v>39</v>
      </c>
      <c r="E346" s="45" t="s">
        <v>1616</v>
      </c>
      <c r="F346" s="44" t="s">
        <v>1617</v>
      </c>
      <c r="G346" s="44" t="s">
        <v>941</v>
      </c>
      <c r="H346" s="70" t="s">
        <v>1153</v>
      </c>
      <c r="I346" s="43" t="s">
        <v>43</v>
      </c>
      <c r="J346" s="43" t="s">
        <v>43</v>
      </c>
      <c r="K346" s="73" t="s">
        <v>187</v>
      </c>
      <c r="L346" s="69">
        <v>45664</v>
      </c>
      <c r="M346" s="63">
        <v>60</v>
      </c>
      <c r="N346" s="73">
        <v>0</v>
      </c>
      <c r="O346" s="51">
        <f t="shared" si="17"/>
        <v>60</v>
      </c>
      <c r="P346" s="52">
        <v>17082000</v>
      </c>
      <c r="Q346" s="73"/>
      <c r="R346" s="52">
        <v>17082000</v>
      </c>
      <c r="S346" s="52"/>
      <c r="T346" s="43" t="str">
        <f t="shared" ca="1" si="15"/>
        <v>EN EJECUCION</v>
      </c>
      <c r="U346" s="73"/>
      <c r="V346" s="54"/>
      <c r="W346" s="55">
        <f t="shared" si="16"/>
        <v>45724</v>
      </c>
      <c r="X346" s="69"/>
    </row>
    <row r="347" spans="1:24" s="42" customFormat="1" ht="54" customHeight="1">
      <c r="A347" s="31" t="s">
        <v>10</v>
      </c>
      <c r="B347" s="46" t="s">
        <v>1618</v>
      </c>
      <c r="C347" s="45" t="s">
        <v>38</v>
      </c>
      <c r="D347" s="45" t="s">
        <v>39</v>
      </c>
      <c r="E347" s="45" t="s">
        <v>1619</v>
      </c>
      <c r="F347" s="44" t="s">
        <v>1620</v>
      </c>
      <c r="G347" s="44" t="s">
        <v>1621</v>
      </c>
      <c r="H347" s="70" t="s">
        <v>1153</v>
      </c>
      <c r="I347" s="43" t="s">
        <v>43</v>
      </c>
      <c r="J347" s="43" t="s">
        <v>43</v>
      </c>
      <c r="K347" s="73" t="s">
        <v>73</v>
      </c>
      <c r="L347" s="69">
        <v>45660</v>
      </c>
      <c r="M347" s="63"/>
      <c r="N347" s="73">
        <v>0</v>
      </c>
      <c r="O347" s="51">
        <f t="shared" si="17"/>
        <v>0</v>
      </c>
      <c r="P347" s="52">
        <v>16500000</v>
      </c>
      <c r="Q347" s="73"/>
      <c r="R347" s="52">
        <v>16500000</v>
      </c>
      <c r="S347" s="52"/>
      <c r="T347" s="43" t="str">
        <f t="shared" ca="1" si="15"/>
        <v>TERMINADO</v>
      </c>
      <c r="U347" s="73"/>
      <c r="V347" s="54"/>
      <c r="W347" s="55">
        <f t="shared" si="16"/>
        <v>45660</v>
      </c>
      <c r="X347" s="69"/>
    </row>
    <row r="348" spans="1:24" s="42" customFormat="1" ht="54" customHeight="1">
      <c r="A348" s="31" t="s">
        <v>10</v>
      </c>
      <c r="B348" s="46" t="s">
        <v>1622</v>
      </c>
      <c r="C348" s="45" t="s">
        <v>38</v>
      </c>
      <c r="D348" s="45" t="s">
        <v>39</v>
      </c>
      <c r="E348" s="45" t="s">
        <v>1623</v>
      </c>
      <c r="F348" s="44" t="s">
        <v>1624</v>
      </c>
      <c r="G348" s="44" t="s">
        <v>1625</v>
      </c>
      <c r="H348" s="70" t="s">
        <v>1153</v>
      </c>
      <c r="I348" s="43" t="s">
        <v>43</v>
      </c>
      <c r="J348" s="43" t="s">
        <v>43</v>
      </c>
      <c r="K348" s="73" t="s">
        <v>113</v>
      </c>
      <c r="L348" s="69">
        <v>45659</v>
      </c>
      <c r="M348" s="63"/>
      <c r="N348" s="73">
        <v>0</v>
      </c>
      <c r="O348" s="51">
        <f t="shared" si="17"/>
        <v>0</v>
      </c>
      <c r="P348" s="52">
        <v>8400000</v>
      </c>
      <c r="Q348" s="73"/>
      <c r="R348" s="52">
        <v>8400000</v>
      </c>
      <c r="S348" s="52"/>
      <c r="T348" s="43" t="str">
        <f t="shared" ca="1" si="15"/>
        <v>TERMINADO</v>
      </c>
      <c r="U348" s="73"/>
      <c r="V348" s="54"/>
      <c r="W348" s="55">
        <f t="shared" si="16"/>
        <v>45659</v>
      </c>
      <c r="X348" s="69"/>
    </row>
    <row r="349" spans="1:24" s="42" customFormat="1" ht="54" customHeight="1">
      <c r="A349" s="31" t="s">
        <v>10</v>
      </c>
      <c r="B349" s="46" t="s">
        <v>1626</v>
      </c>
      <c r="C349" s="45" t="s">
        <v>38</v>
      </c>
      <c r="D349" s="45" t="s">
        <v>39</v>
      </c>
      <c r="E349" s="45" t="s">
        <v>1627</v>
      </c>
      <c r="F349" s="44" t="s">
        <v>1628</v>
      </c>
      <c r="G349" s="44" t="s">
        <v>1629</v>
      </c>
      <c r="H349" s="70" t="s">
        <v>1153</v>
      </c>
      <c r="I349" s="43" t="s">
        <v>43</v>
      </c>
      <c r="J349" s="43" t="s">
        <v>43</v>
      </c>
      <c r="K349" s="73" t="s">
        <v>380</v>
      </c>
      <c r="L349" s="69">
        <v>45659</v>
      </c>
      <c r="M349" s="63"/>
      <c r="N349" s="73">
        <v>0</v>
      </c>
      <c r="O349" s="51">
        <f t="shared" si="17"/>
        <v>0</v>
      </c>
      <c r="P349" s="52">
        <v>13000000</v>
      </c>
      <c r="Q349" s="73"/>
      <c r="R349" s="52">
        <v>13000000</v>
      </c>
      <c r="S349" s="52"/>
      <c r="T349" s="43" t="str">
        <f t="shared" ca="1" si="15"/>
        <v>TERMINADO</v>
      </c>
      <c r="U349" s="73"/>
      <c r="V349" s="54"/>
      <c r="W349" s="55">
        <f t="shared" si="16"/>
        <v>45659</v>
      </c>
      <c r="X349" s="69"/>
    </row>
    <row r="350" spans="1:24" s="42" customFormat="1" ht="54" customHeight="1">
      <c r="A350" s="31" t="s">
        <v>10</v>
      </c>
      <c r="B350" s="46" t="s">
        <v>1630</v>
      </c>
      <c r="C350" s="45" t="s">
        <v>38</v>
      </c>
      <c r="D350" s="45" t="s">
        <v>39</v>
      </c>
      <c r="E350" s="45" t="s">
        <v>1631</v>
      </c>
      <c r="F350" s="44" t="s">
        <v>1624</v>
      </c>
      <c r="G350" s="44" t="s">
        <v>817</v>
      </c>
      <c r="H350" s="70" t="s">
        <v>1153</v>
      </c>
      <c r="I350" s="43" t="s">
        <v>43</v>
      </c>
      <c r="J350" s="43" t="s">
        <v>43</v>
      </c>
      <c r="K350" s="73" t="s">
        <v>113</v>
      </c>
      <c r="L350" s="69"/>
      <c r="M350" s="63"/>
      <c r="N350" s="73">
        <v>0</v>
      </c>
      <c r="O350" s="51">
        <f t="shared" si="17"/>
        <v>0</v>
      </c>
      <c r="P350" s="52">
        <v>8400000</v>
      </c>
      <c r="Q350" s="73"/>
      <c r="R350" s="52">
        <v>8400000</v>
      </c>
      <c r="S350" s="52"/>
      <c r="T350" s="43" t="str">
        <f t="shared" ca="1" si="15"/>
        <v>TERMINADO</v>
      </c>
      <c r="U350" s="73"/>
      <c r="V350" s="54"/>
      <c r="W350" s="55">
        <f t="shared" si="16"/>
        <v>0</v>
      </c>
      <c r="X350" s="69"/>
    </row>
    <row r="351" spans="1:24" s="42" customFormat="1" ht="54" customHeight="1">
      <c r="A351" s="31" t="s">
        <v>10</v>
      </c>
      <c r="B351" s="46" t="s">
        <v>1632</v>
      </c>
      <c r="C351" s="45" t="s">
        <v>38</v>
      </c>
      <c r="D351" s="45" t="s">
        <v>39</v>
      </c>
      <c r="E351" s="45" t="s">
        <v>1633</v>
      </c>
      <c r="F351" s="44" t="s">
        <v>1634</v>
      </c>
      <c r="G351" s="44" t="s">
        <v>1635</v>
      </c>
      <c r="H351" s="70" t="s">
        <v>1153</v>
      </c>
      <c r="I351" s="43" t="s">
        <v>43</v>
      </c>
      <c r="J351" s="43" t="s">
        <v>43</v>
      </c>
      <c r="K351" s="73" t="s">
        <v>62</v>
      </c>
      <c r="L351" s="69">
        <v>45664</v>
      </c>
      <c r="M351" s="63"/>
      <c r="N351" s="73">
        <v>0</v>
      </c>
      <c r="O351" s="51">
        <f t="shared" si="17"/>
        <v>0</v>
      </c>
      <c r="P351" s="52">
        <v>10000000</v>
      </c>
      <c r="Q351" s="73"/>
      <c r="R351" s="52">
        <v>10000000</v>
      </c>
      <c r="S351" s="52"/>
      <c r="T351" s="43" t="str">
        <f t="shared" ca="1" si="15"/>
        <v>TERMINADO</v>
      </c>
      <c r="U351" s="73"/>
      <c r="V351" s="54"/>
      <c r="W351" s="55">
        <f t="shared" si="16"/>
        <v>45664</v>
      </c>
      <c r="X351" s="69"/>
    </row>
    <row r="352" spans="1:24" s="42" customFormat="1" ht="54" customHeight="1">
      <c r="A352" s="31" t="s">
        <v>10</v>
      </c>
      <c r="B352" s="46" t="s">
        <v>1636</v>
      </c>
      <c r="C352" s="45" t="s">
        <v>38</v>
      </c>
      <c r="D352" s="45" t="s">
        <v>39</v>
      </c>
      <c r="E352" s="45" t="s">
        <v>1637</v>
      </c>
      <c r="F352" s="44" t="s">
        <v>1638</v>
      </c>
      <c r="G352" s="44" t="s">
        <v>1639</v>
      </c>
      <c r="H352" s="70" t="s">
        <v>1153</v>
      </c>
      <c r="I352" s="43" t="s">
        <v>43</v>
      </c>
      <c r="J352" s="43" t="s">
        <v>43</v>
      </c>
      <c r="K352" s="73" t="s">
        <v>62</v>
      </c>
      <c r="L352" s="69">
        <v>45660</v>
      </c>
      <c r="M352" s="63"/>
      <c r="N352" s="73">
        <v>0</v>
      </c>
      <c r="O352" s="51">
        <f t="shared" si="17"/>
        <v>0</v>
      </c>
      <c r="P352" s="52">
        <v>16500000</v>
      </c>
      <c r="Q352" s="73"/>
      <c r="R352" s="52">
        <v>16500000</v>
      </c>
      <c r="S352" s="52"/>
      <c r="T352" s="43" t="str">
        <f t="shared" ca="1" si="15"/>
        <v>TERMINADO</v>
      </c>
      <c r="U352" s="73"/>
      <c r="V352" s="54"/>
      <c r="W352" s="55">
        <f t="shared" si="16"/>
        <v>45660</v>
      </c>
      <c r="X352" s="69"/>
    </row>
    <row r="353" spans="1:24" s="42" customFormat="1" ht="54" customHeight="1">
      <c r="A353" s="31" t="s">
        <v>10</v>
      </c>
      <c r="B353" s="46" t="s">
        <v>1640</v>
      </c>
      <c r="C353" s="45" t="s">
        <v>38</v>
      </c>
      <c r="D353" s="45" t="s">
        <v>39</v>
      </c>
      <c r="E353" s="45" t="s">
        <v>1641</v>
      </c>
      <c r="F353" s="44" t="s">
        <v>1642</v>
      </c>
      <c r="G353" s="44" t="s">
        <v>1643</v>
      </c>
      <c r="H353" s="70" t="s">
        <v>1153</v>
      </c>
      <c r="I353" s="43" t="s">
        <v>43</v>
      </c>
      <c r="J353" s="43" t="s">
        <v>43</v>
      </c>
      <c r="K353" s="73"/>
      <c r="L353" s="69">
        <v>45659</v>
      </c>
      <c r="M353" s="63"/>
      <c r="N353" s="73">
        <v>0</v>
      </c>
      <c r="O353" s="51">
        <f t="shared" si="17"/>
        <v>0</v>
      </c>
      <c r="P353" s="52">
        <v>19500000</v>
      </c>
      <c r="Q353" s="73"/>
      <c r="R353" s="52">
        <v>19500000</v>
      </c>
      <c r="S353" s="52"/>
      <c r="T353" s="43" t="str">
        <f t="shared" ca="1" si="15"/>
        <v>TERMINADO</v>
      </c>
      <c r="U353" s="73"/>
      <c r="V353" s="54"/>
      <c r="W353" s="55">
        <f t="shared" si="16"/>
        <v>45659</v>
      </c>
      <c r="X353" s="69"/>
    </row>
    <row r="354" spans="1:24" s="42" customFormat="1" ht="54" customHeight="1">
      <c r="A354" s="31" t="s">
        <v>10</v>
      </c>
      <c r="B354" s="46" t="s">
        <v>1644</v>
      </c>
      <c r="C354" s="45" t="s">
        <v>38</v>
      </c>
      <c r="D354" s="45" t="s">
        <v>39</v>
      </c>
      <c r="E354" s="45" t="s">
        <v>1645</v>
      </c>
      <c r="F354" s="44" t="s">
        <v>1646</v>
      </c>
      <c r="G354" s="44" t="s">
        <v>1647</v>
      </c>
      <c r="H354" s="70" t="s">
        <v>1153</v>
      </c>
      <c r="I354" s="43" t="s">
        <v>43</v>
      </c>
      <c r="J354" s="43" t="s">
        <v>43</v>
      </c>
      <c r="K354" s="73" t="s">
        <v>1554</v>
      </c>
      <c r="L354" s="69">
        <v>45663</v>
      </c>
      <c r="M354" s="63"/>
      <c r="N354" s="73">
        <v>0</v>
      </c>
      <c r="O354" s="51">
        <f t="shared" si="17"/>
        <v>0</v>
      </c>
      <c r="P354" s="52">
        <v>11000000</v>
      </c>
      <c r="Q354" s="73"/>
      <c r="R354" s="52">
        <v>11000000</v>
      </c>
      <c r="S354" s="52"/>
      <c r="T354" s="43" t="str">
        <f t="shared" ca="1" si="15"/>
        <v>TERMINADO</v>
      </c>
      <c r="U354" s="73"/>
      <c r="V354" s="54"/>
      <c r="W354" s="55">
        <f t="shared" si="16"/>
        <v>45663</v>
      </c>
      <c r="X354" s="69"/>
    </row>
    <row r="355" spans="1:24" s="42" customFormat="1" ht="54" customHeight="1">
      <c r="A355" s="31" t="s">
        <v>10</v>
      </c>
      <c r="B355" s="46" t="s">
        <v>1648</v>
      </c>
      <c r="C355" s="45" t="s">
        <v>38</v>
      </c>
      <c r="D355" s="45" t="s">
        <v>39</v>
      </c>
      <c r="E355" s="45" t="s">
        <v>1649</v>
      </c>
      <c r="F355" s="44" t="s">
        <v>1650</v>
      </c>
      <c r="G355" s="44" t="s">
        <v>1651</v>
      </c>
      <c r="H355" s="70" t="s">
        <v>1153</v>
      </c>
      <c r="I355" s="43" t="s">
        <v>43</v>
      </c>
      <c r="J355" s="43" t="s">
        <v>43</v>
      </c>
      <c r="K355" s="73" t="s">
        <v>380</v>
      </c>
      <c r="L355" s="69">
        <v>45664</v>
      </c>
      <c r="M355" s="63"/>
      <c r="N355" s="73">
        <v>0</v>
      </c>
      <c r="O355" s="51">
        <f t="shared" si="17"/>
        <v>0</v>
      </c>
      <c r="P355" s="52">
        <v>17082000</v>
      </c>
      <c r="Q355" s="73"/>
      <c r="R355" s="52">
        <v>17082000</v>
      </c>
      <c r="S355" s="52"/>
      <c r="T355" s="43" t="str">
        <f t="shared" ca="1" si="15"/>
        <v>TERMINADO</v>
      </c>
      <c r="U355" s="73"/>
      <c r="V355" s="54"/>
      <c r="W355" s="55">
        <f t="shared" si="16"/>
        <v>45664</v>
      </c>
      <c r="X355" s="69"/>
    </row>
    <row r="356" spans="1:24" s="42" customFormat="1" ht="54" customHeight="1">
      <c r="A356" s="31" t="s">
        <v>10</v>
      </c>
      <c r="B356" s="46" t="s">
        <v>1652</v>
      </c>
      <c r="C356" s="45" t="s">
        <v>38</v>
      </c>
      <c r="D356" s="45" t="s">
        <v>39</v>
      </c>
      <c r="E356" s="45" t="s">
        <v>1653</v>
      </c>
      <c r="F356" s="44" t="s">
        <v>1654</v>
      </c>
      <c r="G356" s="44" t="s">
        <v>1655</v>
      </c>
      <c r="H356" s="70" t="s">
        <v>1153</v>
      </c>
      <c r="I356" s="43" t="s">
        <v>43</v>
      </c>
      <c r="J356" s="43" t="s">
        <v>43</v>
      </c>
      <c r="K356" s="73"/>
      <c r="L356" s="69">
        <v>45659</v>
      </c>
      <c r="M356" s="63"/>
      <c r="N356" s="73">
        <v>0</v>
      </c>
      <c r="O356" s="51">
        <f t="shared" si="17"/>
        <v>0</v>
      </c>
      <c r="P356" s="52">
        <v>30000000</v>
      </c>
      <c r="Q356" s="73"/>
      <c r="R356" s="52">
        <v>30000000</v>
      </c>
      <c r="S356" s="52"/>
      <c r="T356" s="43" t="str">
        <f t="shared" ca="1" si="15"/>
        <v>TERMINADO</v>
      </c>
      <c r="U356" s="73"/>
      <c r="V356" s="54"/>
      <c r="W356" s="55">
        <f t="shared" si="16"/>
        <v>45659</v>
      </c>
      <c r="X356" s="69"/>
    </row>
    <row r="357" spans="1:24" s="42" customFormat="1" ht="54" customHeight="1">
      <c r="A357" s="31" t="s">
        <v>10</v>
      </c>
      <c r="B357" s="46" t="s">
        <v>1656</v>
      </c>
      <c r="C357" s="45" t="s">
        <v>38</v>
      </c>
      <c r="D357" s="45" t="s">
        <v>39</v>
      </c>
      <c r="E357" s="45" t="s">
        <v>1657</v>
      </c>
      <c r="F357" s="44" t="s">
        <v>1658</v>
      </c>
      <c r="G357" s="44" t="s">
        <v>1659</v>
      </c>
      <c r="H357" s="70" t="s">
        <v>1153</v>
      </c>
      <c r="I357" s="43" t="s">
        <v>43</v>
      </c>
      <c r="J357" s="43" t="s">
        <v>43</v>
      </c>
      <c r="K357" s="73" t="s">
        <v>380</v>
      </c>
      <c r="L357" s="69">
        <v>45665</v>
      </c>
      <c r="M357" s="63"/>
      <c r="N357" s="73">
        <v>0</v>
      </c>
      <c r="O357" s="51">
        <f t="shared" si="17"/>
        <v>0</v>
      </c>
      <c r="P357" s="52">
        <v>16500000</v>
      </c>
      <c r="Q357" s="73"/>
      <c r="R357" s="52">
        <v>16500000</v>
      </c>
      <c r="S357" s="52"/>
      <c r="T357" s="43" t="str">
        <f t="shared" ca="1" si="15"/>
        <v>TERMINADO</v>
      </c>
      <c r="U357" s="73"/>
      <c r="V357" s="54"/>
      <c r="W357" s="55">
        <f t="shared" si="16"/>
        <v>45665</v>
      </c>
      <c r="X357" s="69"/>
    </row>
    <row r="358" spans="1:24" s="42" customFormat="1" ht="409.5">
      <c r="A358" s="31" t="s">
        <v>10</v>
      </c>
      <c r="B358" s="74" t="s">
        <v>1660</v>
      </c>
      <c r="C358" s="74" t="s">
        <v>1661</v>
      </c>
      <c r="D358" s="75" t="s">
        <v>1662</v>
      </c>
      <c r="E358" s="45" t="s">
        <v>1660</v>
      </c>
      <c r="F358" s="76" t="s">
        <v>1663</v>
      </c>
      <c r="G358" s="74" t="s">
        <v>1664</v>
      </c>
      <c r="H358" s="74"/>
      <c r="I358" s="74" t="s">
        <v>1665</v>
      </c>
      <c r="J358" s="69"/>
      <c r="K358" s="44"/>
      <c r="L358" s="69">
        <v>45635</v>
      </c>
      <c r="M358" s="51">
        <v>240</v>
      </c>
      <c r="N358" s="77" t="s">
        <v>43</v>
      </c>
      <c r="O358" s="51">
        <v>240</v>
      </c>
      <c r="P358" s="52">
        <v>605104069</v>
      </c>
      <c r="Q358" s="77" t="s">
        <v>43</v>
      </c>
      <c r="R358" s="52">
        <v>605104069</v>
      </c>
      <c r="S358" s="52"/>
      <c r="T358" s="43" t="str">
        <f t="shared" ca="1" si="15"/>
        <v>EN EJECUCION</v>
      </c>
      <c r="U358" s="78" t="s">
        <v>1666</v>
      </c>
      <c r="V358" s="54"/>
      <c r="W358" s="55">
        <f t="shared" si="16"/>
        <v>45875</v>
      </c>
      <c r="X358" s="69">
        <v>45654</v>
      </c>
    </row>
    <row r="359" spans="1:24" s="42" customFormat="1" ht="54" customHeight="1">
      <c r="A359" s="31" t="s">
        <v>10</v>
      </c>
      <c r="B359" s="74" t="s">
        <v>1667</v>
      </c>
      <c r="C359" s="74" t="s">
        <v>1661</v>
      </c>
      <c r="D359" s="75" t="s">
        <v>1662</v>
      </c>
      <c r="E359" s="74" t="s">
        <v>1667</v>
      </c>
      <c r="F359" s="76" t="s">
        <v>1668</v>
      </c>
      <c r="G359" s="74" t="s">
        <v>1669</v>
      </c>
      <c r="H359" s="79" t="s">
        <v>1670</v>
      </c>
      <c r="I359" s="74" t="s">
        <v>43</v>
      </c>
      <c r="J359" s="54"/>
      <c r="K359" s="43" t="s">
        <v>1671</v>
      </c>
      <c r="L359" s="48"/>
      <c r="M359" s="51">
        <v>180</v>
      </c>
      <c r="N359" s="77" t="s">
        <v>43</v>
      </c>
      <c r="O359" s="51">
        <v>180</v>
      </c>
      <c r="P359" s="52">
        <v>331100591</v>
      </c>
      <c r="Q359" s="77" t="s">
        <v>43</v>
      </c>
      <c r="R359" s="52">
        <v>331100591</v>
      </c>
      <c r="S359" s="52"/>
      <c r="T359" s="43" t="s">
        <v>1672</v>
      </c>
      <c r="U359" s="78" t="s">
        <v>1673</v>
      </c>
      <c r="V359" s="54"/>
      <c r="W359" s="55"/>
      <c r="X359" s="69">
        <v>45649</v>
      </c>
    </row>
    <row r="360" spans="1:24" s="42" customFormat="1" ht="54" customHeight="1">
      <c r="A360" s="31" t="s">
        <v>10</v>
      </c>
      <c r="B360" s="74" t="s">
        <v>1674</v>
      </c>
      <c r="C360" s="74" t="s">
        <v>1675</v>
      </c>
      <c r="D360" s="75" t="s">
        <v>1676</v>
      </c>
      <c r="E360" s="74" t="s">
        <v>1674</v>
      </c>
      <c r="F360" s="76" t="s">
        <v>1677</v>
      </c>
      <c r="G360" s="74" t="s">
        <v>1678</v>
      </c>
      <c r="H360" s="79" t="s">
        <v>1679</v>
      </c>
      <c r="I360" s="74" t="s">
        <v>43</v>
      </c>
      <c r="J360" s="54"/>
      <c r="K360" s="43" t="s">
        <v>1680</v>
      </c>
      <c r="L360" s="54"/>
      <c r="M360" s="51">
        <v>270</v>
      </c>
      <c r="N360" s="77" t="s">
        <v>43</v>
      </c>
      <c r="O360" s="51">
        <v>270</v>
      </c>
      <c r="P360" s="52">
        <v>400537544</v>
      </c>
      <c r="Q360" s="77" t="s">
        <v>43</v>
      </c>
      <c r="R360" s="52">
        <v>400537544</v>
      </c>
      <c r="S360" s="52"/>
      <c r="T360" s="43" t="s">
        <v>1672</v>
      </c>
      <c r="U360" s="78" t="s">
        <v>1681</v>
      </c>
      <c r="V360" s="54"/>
      <c r="W360" s="55"/>
      <c r="X360" s="69">
        <v>45654</v>
      </c>
    </row>
    <row r="361" spans="1:24" s="42" customFormat="1" ht="54" customHeight="1">
      <c r="A361" s="31" t="s">
        <v>10</v>
      </c>
      <c r="B361" s="74" t="s">
        <v>1682</v>
      </c>
      <c r="C361" s="74" t="s">
        <v>1661</v>
      </c>
      <c r="D361" s="75" t="s">
        <v>1683</v>
      </c>
      <c r="E361" s="74" t="s">
        <v>1682</v>
      </c>
      <c r="F361" s="76" t="s">
        <v>1684</v>
      </c>
      <c r="G361" s="74" t="s">
        <v>1685</v>
      </c>
      <c r="H361" s="80"/>
      <c r="I361" s="80" t="s">
        <v>1686</v>
      </c>
      <c r="J361" s="54"/>
      <c r="K361" s="43"/>
      <c r="L361" s="54"/>
      <c r="M361" s="51">
        <v>120</v>
      </c>
      <c r="N361" s="77" t="s">
        <v>43</v>
      </c>
      <c r="O361" s="51">
        <v>120</v>
      </c>
      <c r="P361" s="52">
        <v>331000000</v>
      </c>
      <c r="Q361" s="77" t="s">
        <v>43</v>
      </c>
      <c r="R361" s="52">
        <v>331000000</v>
      </c>
      <c r="S361" s="52"/>
      <c r="T361" s="43" t="s">
        <v>1672</v>
      </c>
      <c r="U361" s="78" t="s">
        <v>1687</v>
      </c>
      <c r="V361" s="54"/>
      <c r="W361" s="55"/>
      <c r="X361" s="69">
        <v>45655</v>
      </c>
    </row>
    <row r="362" spans="1:24" s="42" customFormat="1" ht="54" customHeight="1">
      <c r="A362" s="31" t="s">
        <v>10</v>
      </c>
      <c r="B362" s="74" t="s">
        <v>1688</v>
      </c>
      <c r="C362" s="74" t="s">
        <v>1661</v>
      </c>
      <c r="D362" s="74" t="s">
        <v>1689</v>
      </c>
      <c r="E362" s="74" t="s">
        <v>1688</v>
      </c>
      <c r="F362" s="74" t="s">
        <v>1690</v>
      </c>
      <c r="G362" s="74" t="s">
        <v>1691</v>
      </c>
      <c r="H362" s="81"/>
      <c r="I362" s="81" t="s">
        <v>1692</v>
      </c>
      <c r="J362" s="54"/>
      <c r="K362" s="43"/>
      <c r="L362" s="54"/>
      <c r="M362" s="51">
        <v>180</v>
      </c>
      <c r="N362" s="77" t="s">
        <v>43</v>
      </c>
      <c r="O362" s="51">
        <v>180</v>
      </c>
      <c r="P362" s="52">
        <v>157809292</v>
      </c>
      <c r="Q362" s="77" t="s">
        <v>43</v>
      </c>
      <c r="R362" s="52">
        <v>157809292</v>
      </c>
      <c r="S362" s="52"/>
      <c r="T362" s="43" t="s">
        <v>1672</v>
      </c>
      <c r="U362" s="78" t="s">
        <v>1693</v>
      </c>
      <c r="V362" s="54"/>
      <c r="W362" s="55"/>
      <c r="X362" s="69">
        <v>45654</v>
      </c>
    </row>
    <row r="363" spans="1:24" s="42" customFormat="1" ht="54" customHeight="1">
      <c r="A363" s="31" t="s">
        <v>10</v>
      </c>
      <c r="B363" s="74" t="s">
        <v>1694</v>
      </c>
      <c r="C363" s="74" t="s">
        <v>1661</v>
      </c>
      <c r="D363" s="74" t="s">
        <v>1689</v>
      </c>
      <c r="E363" s="74" t="s">
        <v>1694</v>
      </c>
      <c r="F363" s="74" t="s">
        <v>1695</v>
      </c>
      <c r="G363" s="74" t="s">
        <v>1696</v>
      </c>
      <c r="H363" s="80" t="s">
        <v>1697</v>
      </c>
      <c r="I363" s="80" t="s">
        <v>43</v>
      </c>
      <c r="J363" s="54"/>
      <c r="K363" s="43"/>
      <c r="L363" s="54"/>
      <c r="M363" s="51">
        <v>180</v>
      </c>
      <c r="N363" s="77" t="s">
        <v>43</v>
      </c>
      <c r="O363" s="51">
        <v>180</v>
      </c>
      <c r="P363" s="52">
        <v>330483515</v>
      </c>
      <c r="Q363" s="77" t="s">
        <v>43</v>
      </c>
      <c r="R363" s="52">
        <v>330483515</v>
      </c>
      <c r="S363" s="52"/>
      <c r="T363" s="43" t="s">
        <v>1672</v>
      </c>
      <c r="U363" s="78" t="s">
        <v>1698</v>
      </c>
      <c r="V363" s="54"/>
      <c r="W363" s="55"/>
      <c r="X363" s="69">
        <v>45654</v>
      </c>
    </row>
    <row r="364" spans="1:24" s="42" customFormat="1" ht="54" customHeight="1">
      <c r="A364" s="31" t="s">
        <v>10</v>
      </c>
      <c r="B364" s="74" t="s">
        <v>1699</v>
      </c>
      <c r="C364" s="74" t="s">
        <v>1661</v>
      </c>
      <c r="D364" s="74" t="s">
        <v>1689</v>
      </c>
      <c r="E364" s="74" t="s">
        <v>1699</v>
      </c>
      <c r="F364" s="74" t="s">
        <v>1700</v>
      </c>
      <c r="G364" s="74" t="s">
        <v>1701</v>
      </c>
      <c r="H364" s="80" t="s">
        <v>1702</v>
      </c>
      <c r="I364" s="80" t="s">
        <v>43</v>
      </c>
      <c r="J364" s="54"/>
      <c r="K364" s="43" t="s">
        <v>1703</v>
      </c>
      <c r="L364" s="54"/>
      <c r="M364" s="51">
        <v>180</v>
      </c>
      <c r="N364" s="77" t="s">
        <v>43</v>
      </c>
      <c r="O364" s="51">
        <v>180</v>
      </c>
      <c r="P364" s="52">
        <v>141247907</v>
      </c>
      <c r="Q364" s="77" t="s">
        <v>43</v>
      </c>
      <c r="R364" s="52">
        <v>141247907</v>
      </c>
      <c r="S364" s="52"/>
      <c r="T364" s="43" t="s">
        <v>1672</v>
      </c>
      <c r="U364" s="78" t="s">
        <v>1704</v>
      </c>
      <c r="V364" s="54"/>
      <c r="W364" s="55"/>
      <c r="X364" s="69">
        <v>45654</v>
      </c>
    </row>
    <row r="365" spans="1:24" s="42" customFormat="1" ht="54" customHeight="1">
      <c r="A365" s="31" t="s">
        <v>10</v>
      </c>
      <c r="B365" s="74" t="s">
        <v>1705</v>
      </c>
      <c r="C365" s="74" t="s">
        <v>1661</v>
      </c>
      <c r="D365" s="74" t="s">
        <v>1689</v>
      </c>
      <c r="E365" s="74" t="s">
        <v>1705</v>
      </c>
      <c r="F365" s="74" t="s">
        <v>1706</v>
      </c>
      <c r="G365" s="74" t="s">
        <v>1707</v>
      </c>
      <c r="H365" s="80" t="s">
        <v>1708</v>
      </c>
      <c r="I365" s="80" t="s">
        <v>43</v>
      </c>
      <c r="J365" s="54"/>
      <c r="K365" s="43" t="s">
        <v>1554</v>
      </c>
      <c r="L365" s="54"/>
      <c r="M365" s="51">
        <v>180</v>
      </c>
      <c r="N365" s="77" t="s">
        <v>43</v>
      </c>
      <c r="O365" s="51">
        <v>180</v>
      </c>
      <c r="P365" s="52">
        <v>292865070</v>
      </c>
      <c r="Q365" s="77" t="s">
        <v>43</v>
      </c>
      <c r="R365" s="52">
        <v>292865070</v>
      </c>
      <c r="S365" s="52"/>
      <c r="T365" s="43" t="s">
        <v>1672</v>
      </c>
      <c r="U365" s="78" t="s">
        <v>1709</v>
      </c>
      <c r="V365" s="54"/>
      <c r="W365" s="55"/>
      <c r="X365" s="72" t="s">
        <v>1710</v>
      </c>
    </row>
    <row r="366" spans="1:24" s="42" customFormat="1" ht="54" customHeight="1">
      <c r="A366" s="31" t="s">
        <v>10</v>
      </c>
      <c r="B366" s="74" t="s">
        <v>1711</v>
      </c>
      <c r="C366" s="74" t="s">
        <v>1661</v>
      </c>
      <c r="D366" s="74" t="s">
        <v>1689</v>
      </c>
      <c r="E366" s="74" t="s">
        <v>1711</v>
      </c>
      <c r="F366" s="74" t="s">
        <v>1712</v>
      </c>
      <c r="G366" s="74" t="s">
        <v>1713</v>
      </c>
      <c r="H366" s="80">
        <v>79867234</v>
      </c>
      <c r="I366" s="80" t="s">
        <v>43</v>
      </c>
      <c r="J366" s="54"/>
      <c r="K366" s="43"/>
      <c r="L366" s="54"/>
      <c r="M366" s="51">
        <v>180</v>
      </c>
      <c r="N366" s="77" t="s">
        <v>43</v>
      </c>
      <c r="O366" s="51">
        <v>180</v>
      </c>
      <c r="P366" s="52">
        <v>229926663</v>
      </c>
      <c r="Q366" s="77" t="s">
        <v>43</v>
      </c>
      <c r="R366" s="52">
        <v>229926663</v>
      </c>
      <c r="S366" s="52"/>
      <c r="T366" s="43" t="s">
        <v>1672</v>
      </c>
      <c r="U366" s="78" t="s">
        <v>1714</v>
      </c>
      <c r="V366" s="54"/>
      <c r="W366" s="55"/>
      <c r="X366" s="72" t="s">
        <v>1715</v>
      </c>
    </row>
    <row r="367" spans="1:24" s="42" customFormat="1" ht="54" customHeight="1">
      <c r="A367" s="31" t="s">
        <v>10</v>
      </c>
      <c r="B367" s="74" t="s">
        <v>1716</v>
      </c>
      <c r="C367" s="74" t="s">
        <v>1661</v>
      </c>
      <c r="D367" s="74" t="s">
        <v>1689</v>
      </c>
      <c r="E367" s="74" t="s">
        <v>1716</v>
      </c>
      <c r="F367" s="74" t="s">
        <v>1717</v>
      </c>
      <c r="G367" s="74" t="s">
        <v>1718</v>
      </c>
      <c r="H367" s="80" t="s">
        <v>1719</v>
      </c>
      <c r="I367" s="80" t="s">
        <v>43</v>
      </c>
      <c r="J367" s="54"/>
      <c r="K367" s="43" t="s">
        <v>1720</v>
      </c>
      <c r="L367" s="54"/>
      <c r="M367" s="51">
        <v>120</v>
      </c>
      <c r="N367" s="77" t="s">
        <v>43</v>
      </c>
      <c r="O367" s="51">
        <v>120</v>
      </c>
      <c r="P367" s="52">
        <v>162811352</v>
      </c>
      <c r="Q367" s="77" t="s">
        <v>43</v>
      </c>
      <c r="R367" s="52">
        <v>162811352</v>
      </c>
      <c r="S367" s="52"/>
      <c r="T367" s="43" t="s">
        <v>1672</v>
      </c>
      <c r="U367" s="78" t="s">
        <v>1721</v>
      </c>
      <c r="V367" s="54"/>
      <c r="W367" s="55"/>
      <c r="X367" s="72" t="s">
        <v>1715</v>
      </c>
    </row>
    <row r="368" spans="1:24" s="42" customFormat="1" ht="54" customHeight="1">
      <c r="A368" s="31" t="s">
        <v>10</v>
      </c>
      <c r="B368" s="82" t="s">
        <v>1722</v>
      </c>
      <c r="C368" s="74" t="s">
        <v>1661</v>
      </c>
      <c r="D368" s="82" t="s">
        <v>1689</v>
      </c>
      <c r="E368" s="82" t="s">
        <v>1722</v>
      </c>
      <c r="F368" s="82" t="s">
        <v>1723</v>
      </c>
      <c r="G368" s="82" t="s">
        <v>1724</v>
      </c>
      <c r="H368" s="83" t="s">
        <v>1725</v>
      </c>
      <c r="I368" s="83" t="s">
        <v>43</v>
      </c>
      <c r="J368" s="54"/>
      <c r="K368" s="43"/>
      <c r="L368" s="54"/>
      <c r="M368" s="51">
        <v>135</v>
      </c>
      <c r="N368" s="77" t="s">
        <v>43</v>
      </c>
      <c r="O368" s="51">
        <v>135</v>
      </c>
      <c r="P368" s="52">
        <v>265353482.33000001</v>
      </c>
      <c r="Q368" s="77" t="s">
        <v>43</v>
      </c>
      <c r="R368" s="52">
        <v>265353482.33000001</v>
      </c>
      <c r="S368" s="52"/>
      <c r="T368" s="43" t="s">
        <v>1672</v>
      </c>
      <c r="U368" s="84" t="s">
        <v>1726</v>
      </c>
      <c r="V368" s="54"/>
      <c r="W368" s="55"/>
      <c r="X368" s="72" t="s">
        <v>1710</v>
      </c>
    </row>
    <row r="369" spans="1:24" s="42" customFormat="1" ht="54" customHeight="1">
      <c r="A369" s="31" t="s">
        <v>10</v>
      </c>
      <c r="B369" s="82" t="s">
        <v>1727</v>
      </c>
      <c r="C369" s="74" t="s">
        <v>1728</v>
      </c>
      <c r="D369" s="82" t="s">
        <v>1729</v>
      </c>
      <c r="E369" s="82" t="s">
        <v>1727</v>
      </c>
      <c r="F369" s="82" t="s">
        <v>1730</v>
      </c>
      <c r="G369" s="82" t="s">
        <v>1731</v>
      </c>
      <c r="H369" s="85" t="s">
        <v>1732</v>
      </c>
      <c r="I369" s="85" t="s">
        <v>43</v>
      </c>
      <c r="J369" s="54"/>
      <c r="K369" s="43" t="s">
        <v>1733</v>
      </c>
      <c r="L369" s="54"/>
      <c r="M369" s="51">
        <v>300</v>
      </c>
      <c r="N369" s="77" t="s">
        <v>43</v>
      </c>
      <c r="O369" s="51">
        <v>300</v>
      </c>
      <c r="P369" s="52">
        <v>575150000</v>
      </c>
      <c r="Q369" s="77" t="s">
        <v>43</v>
      </c>
      <c r="R369" s="52">
        <v>575150000</v>
      </c>
      <c r="S369" s="52"/>
      <c r="T369" s="43" t="s">
        <v>1672</v>
      </c>
      <c r="U369" s="78" t="s">
        <v>1734</v>
      </c>
      <c r="V369" s="54"/>
      <c r="W369" s="55"/>
      <c r="X369" s="69">
        <v>45655</v>
      </c>
    </row>
    <row r="370" spans="1:24" s="42" customFormat="1" ht="54" customHeight="1">
      <c r="A370" s="31" t="s">
        <v>10</v>
      </c>
      <c r="B370" s="82" t="s">
        <v>1735</v>
      </c>
      <c r="C370" s="82" t="s">
        <v>1736</v>
      </c>
      <c r="D370" s="82" t="s">
        <v>1729</v>
      </c>
      <c r="E370" s="82" t="s">
        <v>1735</v>
      </c>
      <c r="F370" s="82" t="s">
        <v>1737</v>
      </c>
      <c r="G370" s="82" t="s">
        <v>1738</v>
      </c>
      <c r="H370" s="83" t="s">
        <v>1739</v>
      </c>
      <c r="I370" s="83" t="s">
        <v>43</v>
      </c>
      <c r="J370" s="54"/>
      <c r="K370" s="43"/>
      <c r="L370" s="54"/>
      <c r="M370" s="51">
        <v>90</v>
      </c>
      <c r="N370" s="77" t="s">
        <v>43</v>
      </c>
      <c r="O370" s="51">
        <v>90</v>
      </c>
      <c r="P370" s="52">
        <v>133448683</v>
      </c>
      <c r="Q370" s="77" t="s">
        <v>43</v>
      </c>
      <c r="R370" s="52">
        <v>133448683</v>
      </c>
      <c r="S370" s="52"/>
      <c r="T370" s="43" t="s">
        <v>1672</v>
      </c>
      <c r="U370" s="78" t="s">
        <v>1740</v>
      </c>
      <c r="V370" s="54"/>
      <c r="W370" s="55"/>
      <c r="X370" s="69">
        <v>45654</v>
      </c>
    </row>
    <row r="371" spans="1:24" s="42" customFormat="1" ht="54" customHeight="1">
      <c r="A371" s="31" t="s">
        <v>10</v>
      </c>
      <c r="B371" s="82" t="s">
        <v>1741</v>
      </c>
      <c r="C371" s="82" t="s">
        <v>1661</v>
      </c>
      <c r="D371" s="82" t="s">
        <v>1729</v>
      </c>
      <c r="E371" s="82" t="s">
        <v>1741</v>
      </c>
      <c r="F371" s="82" t="s">
        <v>1742</v>
      </c>
      <c r="G371" s="82" t="s">
        <v>1743</v>
      </c>
      <c r="H371" s="85" t="s">
        <v>1744</v>
      </c>
      <c r="I371" s="85"/>
      <c r="J371" s="54"/>
      <c r="K371" s="43"/>
      <c r="L371" s="54"/>
      <c r="M371" s="51">
        <v>150</v>
      </c>
      <c r="N371" s="77" t="s">
        <v>43</v>
      </c>
      <c r="O371" s="51">
        <v>150</v>
      </c>
      <c r="P371" s="52">
        <v>70000000</v>
      </c>
      <c r="Q371" s="77" t="s">
        <v>43</v>
      </c>
      <c r="R371" s="52">
        <v>70000000</v>
      </c>
      <c r="S371" s="52"/>
      <c r="T371" s="43" t="s">
        <v>1672</v>
      </c>
      <c r="U371" s="84" t="s">
        <v>1745</v>
      </c>
      <c r="V371" s="54"/>
      <c r="W371" s="55"/>
      <c r="X371" s="69">
        <v>45653</v>
      </c>
    </row>
    <row r="372" spans="1:24" s="42" customFormat="1" ht="54" customHeight="1">
      <c r="A372" s="31" t="s">
        <v>10</v>
      </c>
      <c r="B372" s="82" t="s">
        <v>1746</v>
      </c>
      <c r="C372" s="82" t="s">
        <v>1747</v>
      </c>
      <c r="D372" s="86" t="s">
        <v>1748</v>
      </c>
      <c r="E372" s="82" t="s">
        <v>1746</v>
      </c>
      <c r="F372" s="87" t="s">
        <v>1749</v>
      </c>
      <c r="G372" s="82" t="s">
        <v>1750</v>
      </c>
      <c r="H372" s="83" t="s">
        <v>1751</v>
      </c>
      <c r="I372" s="83"/>
      <c r="J372" s="54"/>
      <c r="K372" s="43"/>
      <c r="L372" s="54"/>
      <c r="M372" s="51">
        <v>180</v>
      </c>
      <c r="N372" s="77" t="s">
        <v>43</v>
      </c>
      <c r="O372" s="51">
        <v>180</v>
      </c>
      <c r="P372" s="52">
        <v>22834148</v>
      </c>
      <c r="Q372" s="77" t="s">
        <v>43</v>
      </c>
      <c r="R372" s="52">
        <v>22834148</v>
      </c>
      <c r="S372" s="52"/>
      <c r="T372" s="43" t="s">
        <v>1672</v>
      </c>
      <c r="U372" s="84" t="s">
        <v>1752</v>
      </c>
      <c r="V372" s="54"/>
      <c r="W372" s="55"/>
      <c r="X372" s="69">
        <v>45655</v>
      </c>
    </row>
    <row r="373" spans="1:24" s="42" customFormat="1" ht="54" customHeight="1">
      <c r="A373" s="31" t="s">
        <v>10</v>
      </c>
      <c r="B373" s="82" t="s">
        <v>1753</v>
      </c>
      <c r="C373" s="82" t="s">
        <v>1661</v>
      </c>
      <c r="D373" s="86" t="s">
        <v>1748</v>
      </c>
      <c r="E373" s="82" t="s">
        <v>1753</v>
      </c>
      <c r="F373" s="82" t="s">
        <v>1754</v>
      </c>
      <c r="G373" s="82" t="s">
        <v>1755</v>
      </c>
      <c r="H373" s="83" t="s">
        <v>1756</v>
      </c>
      <c r="I373" s="83"/>
      <c r="J373" s="54"/>
      <c r="K373" s="43"/>
      <c r="L373" s="54"/>
      <c r="M373" s="51">
        <v>60</v>
      </c>
      <c r="N373" s="77" t="s">
        <v>43</v>
      </c>
      <c r="O373" s="51">
        <v>60</v>
      </c>
      <c r="P373" s="52">
        <v>21299994</v>
      </c>
      <c r="Q373" s="77" t="s">
        <v>43</v>
      </c>
      <c r="R373" s="52">
        <v>21299994</v>
      </c>
      <c r="S373" s="52"/>
      <c r="T373" s="43" t="s">
        <v>1672</v>
      </c>
      <c r="U373" s="84" t="s">
        <v>1757</v>
      </c>
      <c r="V373" s="54"/>
      <c r="W373" s="55"/>
      <c r="X373" s="69">
        <v>45654</v>
      </c>
    </row>
    <row r="374" spans="1:24" s="42" customFormat="1" ht="54" customHeight="1">
      <c r="A374" s="31" t="s">
        <v>10</v>
      </c>
      <c r="B374" s="82" t="s">
        <v>1758</v>
      </c>
      <c r="C374" s="82" t="s">
        <v>1661</v>
      </c>
      <c r="D374" s="86" t="s">
        <v>1748</v>
      </c>
      <c r="E374" s="82" t="s">
        <v>1758</v>
      </c>
      <c r="F374" s="82" t="s">
        <v>1759</v>
      </c>
      <c r="G374" s="82" t="s">
        <v>1760</v>
      </c>
      <c r="H374" s="85" t="s">
        <v>1761</v>
      </c>
      <c r="I374" s="85"/>
      <c r="J374" s="54"/>
      <c r="K374" s="43"/>
      <c r="L374" s="54"/>
      <c r="M374" s="51">
        <v>360</v>
      </c>
      <c r="N374" s="77" t="s">
        <v>43</v>
      </c>
      <c r="O374" s="51">
        <v>360</v>
      </c>
      <c r="P374" s="52">
        <v>22740000</v>
      </c>
      <c r="Q374" s="77" t="s">
        <v>43</v>
      </c>
      <c r="R374" s="52">
        <v>22740000</v>
      </c>
      <c r="S374" s="52"/>
      <c r="T374" s="43" t="s">
        <v>1672</v>
      </c>
      <c r="U374" s="88" t="s">
        <v>1762</v>
      </c>
      <c r="V374" s="54"/>
      <c r="W374" s="55"/>
      <c r="X374" s="69">
        <v>45653</v>
      </c>
    </row>
    <row r="375" spans="1:24" s="42" customFormat="1" ht="54" customHeight="1">
      <c r="A375" s="31" t="s">
        <v>10</v>
      </c>
      <c r="B375" s="82" t="s">
        <v>1763</v>
      </c>
      <c r="C375" s="82" t="s">
        <v>1764</v>
      </c>
      <c r="D375" s="82" t="s">
        <v>1765</v>
      </c>
      <c r="E375" s="82" t="s">
        <v>1763</v>
      </c>
      <c r="F375" s="82" t="s">
        <v>1766</v>
      </c>
      <c r="G375" s="82" t="s">
        <v>1767</v>
      </c>
      <c r="H375" s="85"/>
      <c r="I375" s="85" t="s">
        <v>1768</v>
      </c>
      <c r="J375" s="54"/>
      <c r="K375" s="43"/>
      <c r="L375" s="54"/>
      <c r="M375" s="51">
        <v>240</v>
      </c>
      <c r="N375" s="77" t="s">
        <v>43</v>
      </c>
      <c r="O375" s="51">
        <v>240</v>
      </c>
      <c r="P375" s="52">
        <v>7425076621</v>
      </c>
      <c r="Q375" s="77" t="s">
        <v>43</v>
      </c>
      <c r="R375" s="52">
        <v>7425076621</v>
      </c>
      <c r="S375" s="52"/>
      <c r="T375" s="43" t="s">
        <v>1672</v>
      </c>
      <c r="U375" s="88" t="s">
        <v>1769</v>
      </c>
      <c r="V375" s="54"/>
      <c r="W375" s="55"/>
      <c r="X375" s="69">
        <v>45654</v>
      </c>
    </row>
    <row r="376" spans="1:24" s="42" customFormat="1" ht="54" customHeight="1">
      <c r="A376" s="31" t="s">
        <v>10</v>
      </c>
      <c r="B376" s="82" t="s">
        <v>1770</v>
      </c>
      <c r="C376" s="82" t="s">
        <v>1764</v>
      </c>
      <c r="D376" s="82" t="s">
        <v>1765</v>
      </c>
      <c r="E376" s="82" t="s">
        <v>1770</v>
      </c>
      <c r="F376" s="82" t="s">
        <v>1771</v>
      </c>
      <c r="G376" s="82" t="s">
        <v>1772</v>
      </c>
      <c r="H376" s="85"/>
      <c r="I376" s="85" t="s">
        <v>1773</v>
      </c>
      <c r="J376" s="54"/>
      <c r="K376" s="43"/>
      <c r="L376" s="54"/>
      <c r="M376" s="51">
        <v>180</v>
      </c>
      <c r="N376" s="77" t="s">
        <v>43</v>
      </c>
      <c r="O376" s="51">
        <v>180</v>
      </c>
      <c r="P376" s="52">
        <v>1391957233</v>
      </c>
      <c r="Q376" s="77" t="s">
        <v>43</v>
      </c>
      <c r="R376" s="52">
        <v>1391957233</v>
      </c>
      <c r="S376" s="52"/>
      <c r="T376" s="43" t="s">
        <v>1672</v>
      </c>
      <c r="U376" s="88" t="s">
        <v>1774</v>
      </c>
      <c r="V376" s="54"/>
      <c r="W376" s="55"/>
      <c r="X376" s="69">
        <v>45654</v>
      </c>
    </row>
    <row r="377" spans="1:24" s="42" customFormat="1" ht="54" customHeight="1">
      <c r="A377" s="31" t="s">
        <v>10</v>
      </c>
      <c r="B377" s="82" t="s">
        <v>1775</v>
      </c>
      <c r="C377" s="82" t="s">
        <v>1764</v>
      </c>
      <c r="D377" s="82" t="s">
        <v>1765</v>
      </c>
      <c r="E377" s="82" t="s">
        <v>1775</v>
      </c>
      <c r="F377" s="82" t="s">
        <v>1776</v>
      </c>
      <c r="G377" s="82" t="s">
        <v>1777</v>
      </c>
      <c r="H377" s="85"/>
      <c r="I377" s="85" t="s">
        <v>1778</v>
      </c>
      <c r="J377" s="54"/>
      <c r="K377" s="43"/>
      <c r="L377" s="54"/>
      <c r="M377" s="51">
        <v>180</v>
      </c>
      <c r="N377" s="77" t="s">
        <v>43</v>
      </c>
      <c r="O377" s="51">
        <v>180</v>
      </c>
      <c r="P377" s="52">
        <v>423000000</v>
      </c>
      <c r="Q377" s="77" t="s">
        <v>43</v>
      </c>
      <c r="R377" s="52">
        <v>423000000</v>
      </c>
      <c r="S377" s="52"/>
      <c r="T377" s="43" t="s">
        <v>1672</v>
      </c>
      <c r="U377" s="78" t="s">
        <v>1779</v>
      </c>
      <c r="V377" s="54"/>
      <c r="W377" s="55"/>
      <c r="X377" s="69">
        <v>45654</v>
      </c>
    </row>
    <row r="378" spans="1:24" s="42" customFormat="1" ht="54" customHeight="1">
      <c r="A378" s="31" t="s">
        <v>10</v>
      </c>
      <c r="B378" s="82" t="s">
        <v>1780</v>
      </c>
      <c r="C378" s="82" t="s">
        <v>1747</v>
      </c>
      <c r="D378" s="82" t="s">
        <v>1781</v>
      </c>
      <c r="E378" s="82" t="s">
        <v>1780</v>
      </c>
      <c r="F378" s="82" t="s">
        <v>1782</v>
      </c>
      <c r="G378" s="82" t="s">
        <v>1783</v>
      </c>
      <c r="H378" s="85" t="s">
        <v>1784</v>
      </c>
      <c r="I378" s="85"/>
      <c r="J378" s="54"/>
      <c r="K378" s="43"/>
      <c r="L378" s="54"/>
      <c r="M378" s="51">
        <v>240</v>
      </c>
      <c r="N378" s="77" t="s">
        <v>43</v>
      </c>
      <c r="O378" s="51">
        <v>240</v>
      </c>
      <c r="P378" s="52">
        <v>899951152</v>
      </c>
      <c r="Q378" s="77" t="s">
        <v>43</v>
      </c>
      <c r="R378" s="52">
        <v>899951152</v>
      </c>
      <c r="S378" s="52"/>
      <c r="T378" s="43" t="s">
        <v>1672</v>
      </c>
      <c r="U378" s="89" t="s">
        <v>1785</v>
      </c>
      <c r="V378" s="54"/>
      <c r="W378" s="55"/>
      <c r="X378" s="69">
        <v>45654</v>
      </c>
    </row>
    <row r="379" spans="1:24" s="42" customFormat="1" ht="54" customHeight="1">
      <c r="A379" s="31" t="s">
        <v>10</v>
      </c>
      <c r="B379" s="82" t="s">
        <v>1786</v>
      </c>
      <c r="C379" s="82" t="s">
        <v>1747</v>
      </c>
      <c r="D379" s="82" t="s">
        <v>1781</v>
      </c>
      <c r="E379" s="82" t="s">
        <v>1786</v>
      </c>
      <c r="F379" s="82" t="s">
        <v>1787</v>
      </c>
      <c r="G379" s="82" t="s">
        <v>1788</v>
      </c>
      <c r="H379" s="85" t="s">
        <v>1789</v>
      </c>
      <c r="I379" s="85"/>
      <c r="J379" s="54"/>
      <c r="K379" s="43"/>
      <c r="L379" s="54"/>
      <c r="M379" s="51">
        <v>180</v>
      </c>
      <c r="N379" s="77" t="s">
        <v>43</v>
      </c>
      <c r="O379" s="51">
        <v>180</v>
      </c>
      <c r="P379" s="52">
        <v>233141418</v>
      </c>
      <c r="Q379" s="77" t="s">
        <v>43</v>
      </c>
      <c r="R379" s="52">
        <v>233141418</v>
      </c>
      <c r="S379" s="52"/>
      <c r="T379" s="43" t="s">
        <v>1672</v>
      </c>
      <c r="U379" s="84" t="s">
        <v>1790</v>
      </c>
      <c r="V379" s="54"/>
      <c r="W379" s="55"/>
      <c r="X379" s="69">
        <v>45654</v>
      </c>
    </row>
    <row r="380" spans="1:24" s="42" customFormat="1" ht="54" customHeight="1">
      <c r="A380" s="31" t="s">
        <v>10</v>
      </c>
      <c r="B380" s="82" t="s">
        <v>1791</v>
      </c>
      <c r="C380" s="82" t="s">
        <v>1747</v>
      </c>
      <c r="D380" s="82" t="s">
        <v>1781</v>
      </c>
      <c r="E380" s="82" t="s">
        <v>1791</v>
      </c>
      <c r="F380" s="82" t="s">
        <v>1792</v>
      </c>
      <c r="G380" s="82" t="s">
        <v>1793</v>
      </c>
      <c r="H380" s="85" t="s">
        <v>1794</v>
      </c>
      <c r="I380" s="85"/>
      <c r="J380" s="54"/>
      <c r="K380" s="43"/>
      <c r="L380" s="54"/>
      <c r="M380" s="51">
        <v>180</v>
      </c>
      <c r="N380" s="77" t="s">
        <v>43</v>
      </c>
      <c r="O380" s="51">
        <v>180</v>
      </c>
      <c r="P380" s="52">
        <v>170519998.87</v>
      </c>
      <c r="Q380" s="77" t="s">
        <v>43</v>
      </c>
      <c r="R380" s="52">
        <v>170519998.87</v>
      </c>
      <c r="S380" s="52"/>
      <c r="T380" s="43" t="s">
        <v>1672</v>
      </c>
      <c r="U380" s="84" t="s">
        <v>1795</v>
      </c>
      <c r="V380" s="54"/>
      <c r="W380" s="55"/>
      <c r="X380" s="69">
        <v>45655</v>
      </c>
    </row>
    <row r="381" spans="1:24" s="42" customFormat="1" ht="54" customHeight="1">
      <c r="A381" s="31" t="s">
        <v>10</v>
      </c>
      <c r="B381" s="82" t="s">
        <v>1796</v>
      </c>
      <c r="C381" s="82" t="s">
        <v>1797</v>
      </c>
      <c r="D381" s="82" t="s">
        <v>1781</v>
      </c>
      <c r="E381" s="82" t="s">
        <v>1796</v>
      </c>
      <c r="F381" s="87" t="s">
        <v>1798</v>
      </c>
      <c r="G381" s="82" t="s">
        <v>1799</v>
      </c>
      <c r="H381" s="85"/>
      <c r="I381" s="91" t="s">
        <v>1800</v>
      </c>
      <c r="J381" s="92"/>
      <c r="K381" s="90"/>
      <c r="L381" s="92"/>
      <c r="M381" s="51">
        <v>180</v>
      </c>
      <c r="N381" s="77" t="s">
        <v>43</v>
      </c>
      <c r="O381" s="51">
        <v>180</v>
      </c>
      <c r="P381" s="52">
        <v>266451972</v>
      </c>
      <c r="Q381" s="77" t="s">
        <v>43</v>
      </c>
      <c r="R381" s="52">
        <v>266451972</v>
      </c>
      <c r="S381" s="93"/>
      <c r="T381" s="43" t="s">
        <v>1672</v>
      </c>
      <c r="U381" s="84" t="s">
        <v>1801</v>
      </c>
      <c r="V381" s="54"/>
      <c r="W381" s="94"/>
      <c r="X381" s="69">
        <v>45653</v>
      </c>
    </row>
    <row r="382" spans="1:24" s="42" customFormat="1" ht="409.5">
      <c r="A382" s="31" t="s">
        <v>10</v>
      </c>
      <c r="B382" s="95" t="s">
        <v>1802</v>
      </c>
      <c r="C382" s="95" t="s">
        <v>1661</v>
      </c>
      <c r="D382" s="96" t="s">
        <v>1689</v>
      </c>
      <c r="E382" s="95" t="s">
        <v>1802</v>
      </c>
      <c r="F382" s="96" t="s">
        <v>1803</v>
      </c>
      <c r="G382" s="97" t="s">
        <v>1804</v>
      </c>
      <c r="H382" s="85" t="s">
        <v>1805</v>
      </c>
      <c r="I382" s="73"/>
      <c r="J382" s="73"/>
      <c r="K382" s="60" t="s">
        <v>1806</v>
      </c>
      <c r="L382" s="98"/>
      <c r="M382" s="51">
        <v>180</v>
      </c>
      <c r="N382" s="77" t="s">
        <v>43</v>
      </c>
      <c r="O382" s="51">
        <v>180</v>
      </c>
      <c r="P382" s="52">
        <v>315559414</v>
      </c>
      <c r="Q382" s="77" t="s">
        <v>43</v>
      </c>
      <c r="R382" s="52">
        <v>315559414</v>
      </c>
      <c r="S382" s="52"/>
      <c r="T382" s="43" t="s">
        <v>1672</v>
      </c>
      <c r="U382" s="99" t="s">
        <v>1807</v>
      </c>
      <c r="V382" s="73"/>
      <c r="W382" s="55"/>
      <c r="X382" s="69">
        <v>45635</v>
      </c>
    </row>
    <row r="383" spans="1:24" s="42" customFormat="1" ht="11.25">
      <c r="K383" s="100"/>
      <c r="M383" s="101"/>
      <c r="O383" s="100"/>
      <c r="W383" s="100"/>
    </row>
    <row r="384" spans="1:24" s="42" customFormat="1" ht="11.25">
      <c r="K384" s="100"/>
      <c r="M384" s="101"/>
      <c r="O384" s="100"/>
      <c r="W384" s="100"/>
    </row>
    <row r="385" spans="1:23" s="42" customFormat="1" ht="22.5">
      <c r="B385" s="39" t="s">
        <v>1808</v>
      </c>
      <c r="C385" s="73" t="s">
        <v>1809</v>
      </c>
      <c r="K385" s="100"/>
      <c r="M385" s="101"/>
      <c r="O385" s="100"/>
      <c r="W385" s="100"/>
    </row>
    <row r="386" spans="1:23" s="42" customFormat="1" ht="11.25">
      <c r="K386" s="100"/>
      <c r="M386" s="101"/>
      <c r="O386" s="100"/>
      <c r="W386" s="100"/>
    </row>
    <row r="387" spans="1:23" s="102" customFormat="1" ht="11.25">
      <c r="A387" s="102" t="s">
        <v>1810</v>
      </c>
      <c r="K387" s="103"/>
      <c r="M387" s="104"/>
      <c r="O387" s="103"/>
      <c r="W387" s="103"/>
    </row>
    <row r="388" spans="1:23" s="42" customFormat="1" ht="11.25">
      <c r="K388" s="100"/>
      <c r="M388" s="101"/>
      <c r="O388" s="100"/>
      <c r="W388" s="100"/>
    </row>
    <row r="389" spans="1:23" s="42" customFormat="1" ht="11.25">
      <c r="K389" s="100"/>
      <c r="M389" s="101"/>
      <c r="O389" s="100"/>
      <c r="W389" s="100"/>
    </row>
    <row r="390" spans="1:23" s="42" customFormat="1" ht="11.25">
      <c r="K390" s="100"/>
      <c r="M390" s="101"/>
      <c r="O390" s="100"/>
      <c r="W390" s="100"/>
    </row>
    <row r="391" spans="1:23" s="42" customFormat="1" ht="11.25">
      <c r="K391" s="100"/>
      <c r="M391" s="101"/>
      <c r="O391" s="100"/>
      <c r="W391" s="100"/>
    </row>
  </sheetData>
  <hyperlinks>
    <hyperlink ref="C3" location="_ftn1" display="_ftn1" xr:uid="{7BFCC415-D003-411D-963A-AF76B529BF83}"/>
    <hyperlink ref="D3" location="_ftn2" display="_ftn2" xr:uid="{911200D5-2387-40A0-9514-B819AF17630D}"/>
    <hyperlink ref="U4" r:id="rId1" xr:uid="{5CC6A8D1-4171-4096-83CB-032B655B8000}"/>
    <hyperlink ref="U5" r:id="rId2" xr:uid="{E2DF7D8F-E849-435C-BDF4-01FAED6850A0}"/>
    <hyperlink ref="U6" r:id="rId3" xr:uid="{9C743205-91F5-49CC-A66C-FFD2C35732FB}"/>
    <hyperlink ref="U7" r:id="rId4" xr:uid="{7628B7D8-14AA-43B9-94D9-90B6A91AEEEC}"/>
    <hyperlink ref="U8" r:id="rId5" xr:uid="{AF31711C-6B1D-47DB-A7E1-2E9635A7713A}"/>
    <hyperlink ref="U9" r:id="rId6" xr:uid="{20243B62-F7AB-4F34-8B4B-24DF35F49DD3}"/>
    <hyperlink ref="U10" r:id="rId7" xr:uid="{5887DC11-E392-4FBA-9C56-D51E2104925A}"/>
    <hyperlink ref="U12" r:id="rId8" xr:uid="{BD07EB6E-AD49-4BEF-B187-D02FBA523237}"/>
    <hyperlink ref="U16" r:id="rId9" xr:uid="{6122C9C6-FD09-4143-8708-207E352A67A7}"/>
    <hyperlink ref="U17" r:id="rId10" xr:uid="{F2C36E52-8E7D-4098-AC88-84A51F57BDB2}"/>
    <hyperlink ref="U18" r:id="rId11" xr:uid="{32E1E491-BC1A-429F-BC34-AF6A6CC5ACC6}"/>
    <hyperlink ref="U19" r:id="rId12" xr:uid="{CBBE1CC6-092A-48DA-8AC4-B9071C09A968}"/>
    <hyperlink ref="U20" r:id="rId13" xr:uid="{DCBE5ACB-9533-4D95-A21F-9431A45372BA}"/>
    <hyperlink ref="U21" r:id="rId14" xr:uid="{29CA5601-2E64-4890-82B5-44B8ED16C813}"/>
    <hyperlink ref="U22" r:id="rId15" xr:uid="{F88ED9B5-2811-43D1-9E2A-85DDA77DFA19}"/>
    <hyperlink ref="U24" r:id="rId16" xr:uid="{0A4DF365-0E71-482B-ABB4-423EFB7A00B1}"/>
    <hyperlink ref="U26" r:id="rId17" xr:uid="{0CF700E6-4731-40A0-A06B-0876FAD167FE}"/>
    <hyperlink ref="U28" r:id="rId18" xr:uid="{6852FA07-0ECC-4602-8E91-E24B46C2A926}"/>
    <hyperlink ref="U29" r:id="rId19" xr:uid="{45F4DB33-E7CD-4E2B-9F9F-0BB33C4F1B71}"/>
    <hyperlink ref="U30" r:id="rId20" xr:uid="{EAA3433D-2D0F-4081-B4ED-79F204979F7F}"/>
    <hyperlink ref="U34" r:id="rId21" xr:uid="{78542703-FA0B-4C6D-B784-650BCC355280}"/>
    <hyperlink ref="U35" r:id="rId22" xr:uid="{2C5FF188-CB00-430A-BD03-C253BB5E9526}"/>
    <hyperlink ref="U45" r:id="rId23" xr:uid="{C99486C3-E982-40F9-9CBF-4F9960E3A0A9}"/>
    <hyperlink ref="U47" r:id="rId24" xr:uid="{C54A6DDB-587E-425F-A2D5-223D50689C01}"/>
    <hyperlink ref="U57" r:id="rId25" xr:uid="{4B4D47FC-AF6B-48CD-8B24-DCEBB3E74084}"/>
    <hyperlink ref="U63" r:id="rId26" xr:uid="{5F9482DA-F3A0-40B2-9522-EB821DD0AFFB}"/>
    <hyperlink ref="U69" r:id="rId27" xr:uid="{DA5D3ECA-971C-4505-A76A-A3A34A96D09F}"/>
    <hyperlink ref="U80" r:id="rId28" xr:uid="{03330E3E-AB3B-4CD9-91E6-6DBDDDDC6CF0}"/>
    <hyperlink ref="U81" r:id="rId29" xr:uid="{265DEAD2-65D5-4916-8A44-DCD51E73358B}"/>
    <hyperlink ref="U94" r:id="rId30" xr:uid="{81396E91-D4E6-427D-8C39-161A72D56495}"/>
    <hyperlink ref="U114" r:id="rId31" xr:uid="{B0D50EC9-279F-4A7F-AC3C-8227524EB10B}"/>
    <hyperlink ref="U117" r:id="rId32" xr:uid="{67606965-0C13-4715-B66D-5DBDD10F7A7D}"/>
    <hyperlink ref="U119" r:id="rId33" xr:uid="{457F683D-CBD4-4E2D-9838-9DEB1D18954D}"/>
    <hyperlink ref="U123" r:id="rId34" xr:uid="{3C8ACD33-0AFA-4F21-8DDB-75F65374C998}"/>
    <hyperlink ref="U125" r:id="rId35" xr:uid="{A79B8524-6C41-447C-AEF1-B6187E0AC04D}"/>
    <hyperlink ref="U128" r:id="rId36" xr:uid="{DBF2D871-7705-422D-A6A1-AECB8E6D1369}"/>
    <hyperlink ref="U131" r:id="rId37" xr:uid="{4C545954-B851-4A3C-B199-CE3AE0868558}"/>
    <hyperlink ref="U134" r:id="rId38" xr:uid="{ECD9FF65-A6FA-4A72-85A7-756E3F465E8A}"/>
    <hyperlink ref="U136" r:id="rId39" xr:uid="{2A6C8C91-37ED-42B4-BFA5-11FB298A7C54}"/>
    <hyperlink ref="U142" r:id="rId40" xr:uid="{B6E19DA0-73C8-4AE9-A286-3D0069AAF8F6}"/>
    <hyperlink ref="U148" r:id="rId41" xr:uid="{4E95AFDD-7DC5-4619-9B84-A83B49BEB382}"/>
    <hyperlink ref="U149" r:id="rId42" xr:uid="{108AFB0D-C296-44A8-9D05-07D122E8DC90}"/>
    <hyperlink ref="U150" r:id="rId43" xr:uid="{6CFA0753-12E2-442C-A1A5-6482E0AF90B8}"/>
    <hyperlink ref="U151" r:id="rId44" xr:uid="{B0ABD5F5-4A7C-422D-A42F-EE59A29586A0}"/>
    <hyperlink ref="U153" r:id="rId45" xr:uid="{A601B830-E599-44ED-B691-5CDF0C7F4617}"/>
    <hyperlink ref="U154" r:id="rId46" xr:uid="{3C6E93B6-9BE3-4AC9-A350-756BE8A68E7A}"/>
    <hyperlink ref="U155" r:id="rId47" xr:uid="{6E24ED4D-F791-4D0E-85BE-2BEDC4791674}"/>
    <hyperlink ref="U157" r:id="rId48" xr:uid="{CED102EE-3179-40F4-B90A-96EDAF38232C}"/>
    <hyperlink ref="U159" r:id="rId49" xr:uid="{A5CCF6B3-AD4A-4C25-B1AF-710AADE540DB}"/>
    <hyperlink ref="U162" r:id="rId50" xr:uid="{A09EBB8E-D6A0-4E5B-96B2-695C72D59AAE}"/>
    <hyperlink ref="U163" r:id="rId51" xr:uid="{600BE007-00B2-4FB2-B706-F285143403A6}"/>
    <hyperlink ref="U164" r:id="rId52" xr:uid="{E7ECFC90-DDEF-44C7-95DE-831669F23A3F}"/>
    <hyperlink ref="U165" r:id="rId53" xr:uid="{6780D2AB-3147-4B3B-A6A2-6D6193163141}"/>
    <hyperlink ref="U166" r:id="rId54" xr:uid="{D37B5982-FC4C-470C-83B1-0B864CCE63AF}"/>
    <hyperlink ref="U167" r:id="rId55" xr:uid="{E0F2C1DF-19C6-4D2F-80DA-0DFA9D8A268C}"/>
    <hyperlink ref="U168" r:id="rId56" xr:uid="{50F11ECB-1EEC-4AA8-BD69-A37AF5B366B5}"/>
    <hyperlink ref="U170" r:id="rId57" xr:uid="{67346E11-DC8A-44F1-9038-3C82EDF1FF8B}"/>
    <hyperlink ref="U171" r:id="rId58" xr:uid="{1F853338-6AB5-4B7D-9CC9-723B95879C33}"/>
    <hyperlink ref="U172" r:id="rId59" xr:uid="{7F00AD24-96D0-45A9-B3F9-42379B8A8CE7}"/>
    <hyperlink ref="U173" r:id="rId60" xr:uid="{714D144C-A4E9-4CBF-83C3-791896D9E75A}"/>
    <hyperlink ref="U177" r:id="rId61" xr:uid="{7873EFAE-D1FE-4A31-B72A-1C24E59423AF}"/>
    <hyperlink ref="U178" r:id="rId62" xr:uid="{4D7BF9B2-B85D-44E5-A964-4F0DFE553223}"/>
    <hyperlink ref="U180" r:id="rId63" xr:uid="{A3A31D94-B7A4-4015-B86C-A946490765B0}"/>
    <hyperlink ref="U182" r:id="rId64" xr:uid="{D7706C68-A077-4B19-824B-F1866D8F3BA5}"/>
    <hyperlink ref="U185" r:id="rId65" xr:uid="{64810787-9912-4DF0-A647-65537D1E676F}"/>
    <hyperlink ref="U186" r:id="rId66" xr:uid="{1CE39FF5-F5E3-4AC6-AB3F-C23E69EDB639}"/>
    <hyperlink ref="U187" r:id="rId67" xr:uid="{8BB0E9DA-0E2D-450B-8E48-1E69ABE5334D}"/>
    <hyperlink ref="U189" r:id="rId68" xr:uid="{BFE85320-0F3B-4F96-9DBD-8678EDF1FBDA}"/>
    <hyperlink ref="U190" r:id="rId69" xr:uid="{BEA3C737-4CF9-4976-9372-0CFA46875A4D}"/>
    <hyperlink ref="U195" r:id="rId70" xr:uid="{3CF623C8-05CC-44B6-824C-F11884D91A25}"/>
    <hyperlink ref="U197" r:id="rId71" xr:uid="{BBE35411-51EB-4494-B405-8825BAB70051}"/>
    <hyperlink ref="U198" r:id="rId72" xr:uid="{317FCCA0-EE12-4A31-B76B-24F39D36FAF6}"/>
    <hyperlink ref="U199" r:id="rId73" xr:uid="{70D99F6D-23F6-4225-960F-A6EF3FD8183D}"/>
    <hyperlink ref="U201" r:id="rId74" display="https://community.secop.gov.co/Public/Tendering/ContractNoticePhases/View?PPI=CO1.PPI.33482168&amp;isFromPublicArea=True&amp;isModal=False" xr:uid="{3F3B0A15-76F2-4AC5-A132-3EC1D78CB01F}"/>
    <hyperlink ref="U202" r:id="rId75" xr:uid="{1EF9C558-9F24-42D2-AE79-C4416CA4F0EA}"/>
    <hyperlink ref="U204" r:id="rId76" xr:uid="{51CAE238-1C6B-4FFB-B1D5-DBCCEF03AB67}"/>
    <hyperlink ref="U205" r:id="rId77" xr:uid="{EF6EF2F2-29DA-41C4-B992-E05128493B4D}"/>
    <hyperlink ref="U206" r:id="rId78" xr:uid="{CEF71933-D19B-4C1A-8631-793BCC31C2C4}"/>
    <hyperlink ref="U207" r:id="rId79" xr:uid="{9E567070-6D31-4A21-B10C-FFBD05B97358}"/>
    <hyperlink ref="U208" r:id="rId80" xr:uid="{65908484-B2FC-4596-BDFC-86141F6A7427}"/>
    <hyperlink ref="U209" r:id="rId81" xr:uid="{19390C84-5A63-4B34-97BE-00B08D675CE8}"/>
    <hyperlink ref="U210" r:id="rId82" xr:uid="{E41C995C-2330-4FFD-B264-A153388C396B}"/>
    <hyperlink ref="U213" r:id="rId83" xr:uid="{315A97AE-C29E-4311-967B-F248FD1686D8}"/>
    <hyperlink ref="U214" r:id="rId84" xr:uid="{50AEC2AD-BB2E-41BE-955E-B254FBB2DAE4}"/>
    <hyperlink ref="U215" r:id="rId85" xr:uid="{39FAC0CD-449D-4290-8211-AF7091FB3AC5}"/>
    <hyperlink ref="U216" r:id="rId86" xr:uid="{8664039B-4EB2-4193-9DD3-21885425C618}"/>
    <hyperlink ref="U217" r:id="rId87" xr:uid="{C86B5D9E-ED75-4EED-9EB8-FA30300E6745}"/>
    <hyperlink ref="U218" r:id="rId88" xr:uid="{43280EF0-2F90-4F95-895D-49CC1961EA24}"/>
    <hyperlink ref="U219" r:id="rId89" xr:uid="{1A68ABC6-DCF8-4E4E-92F8-5792CB81C3DB}"/>
    <hyperlink ref="U221" r:id="rId90" xr:uid="{D2A3CC26-0273-497E-9BD9-1AD529EA5D54}"/>
    <hyperlink ref="U222" r:id="rId91" xr:uid="{FDCE4A27-C2CE-4514-A692-5E8CE2F77213}"/>
    <hyperlink ref="U223" r:id="rId92" xr:uid="{AD95D403-F479-4C1E-AB0B-E16358A90806}"/>
    <hyperlink ref="U224" r:id="rId93" xr:uid="{0DE90D23-C07E-448C-9781-6E718584CD99}"/>
    <hyperlink ref="U225" r:id="rId94" xr:uid="{F0601627-C73B-49EC-AC84-D768FEAEEB9D}"/>
    <hyperlink ref="U227" r:id="rId95" xr:uid="{ABE23BA5-61C2-4793-BF25-9C55BD68D6B6}"/>
    <hyperlink ref="U228" r:id="rId96" xr:uid="{167948FF-09BB-4EA4-95F1-0C4CBC654A07}"/>
    <hyperlink ref="U231" r:id="rId97" xr:uid="{FEE7E79E-6782-4F2C-A4B1-BFF46FFA9605}"/>
    <hyperlink ref="U232" r:id="rId98" xr:uid="{9121E257-865C-4705-B7D9-4B299A6DE620}"/>
    <hyperlink ref="U235" r:id="rId99" xr:uid="{8F49EB75-951C-4A82-B484-BF215D1381B9}"/>
    <hyperlink ref="U236" r:id="rId100" xr:uid="{BA444ED5-0EF1-4D19-B152-2D7EA1F5372F}"/>
    <hyperlink ref="U241" r:id="rId101" xr:uid="{C0AF6257-C807-4ECB-963D-18BB17F710C1}"/>
    <hyperlink ref="U242" r:id="rId102" xr:uid="{F446461E-13D9-4148-8DAD-5A389D615820}"/>
    <hyperlink ref="U243" r:id="rId103" xr:uid="{B1A94D51-247A-4E6D-B621-CA2449387395}"/>
    <hyperlink ref="U247" r:id="rId104" xr:uid="{032C8415-C6C4-4EF2-96F4-F9B4EAA01C98}"/>
    <hyperlink ref="U249" r:id="rId105" xr:uid="{0EEB17B3-CBE4-44D3-AAF2-7D7B4E78D854}"/>
    <hyperlink ref="U254" r:id="rId106" xr:uid="{D780C282-82CB-44E2-BFA2-656A3B91F1AA}"/>
    <hyperlink ref="U260" r:id="rId107" xr:uid="{B602995D-A568-4FCD-AA04-7FAFEA04D049}"/>
    <hyperlink ref="U264" r:id="rId108" xr:uid="{039ED1C2-9AA7-4799-83AC-A8279B8D5EFE}"/>
    <hyperlink ref="U270" r:id="rId109" xr:uid="{F5158C63-11F6-4CFD-A75C-22FC6F6A719B}"/>
    <hyperlink ref="U273" r:id="rId110" xr:uid="{BB5E79DA-5E6D-41C9-874C-3B611002C28E}"/>
    <hyperlink ref="U277" r:id="rId111" xr:uid="{2821C28E-612B-4AFB-9485-FE8F4CC5F672}"/>
    <hyperlink ref="U279" r:id="rId112" xr:uid="{C2FCBF9C-95A4-4F81-825F-A446B92AE57F}"/>
    <hyperlink ref="U285" r:id="rId113" xr:uid="{08CE6A4E-73E0-4161-B00B-789431181C49}"/>
    <hyperlink ref="U302" r:id="rId114" xr:uid="{01AA7FB1-0E68-42BA-B9C0-A7232D0FB664}"/>
    <hyperlink ref="U315" r:id="rId115" xr:uid="{8BE81549-5D3B-40F7-80A3-1D465FEE6BCE}"/>
    <hyperlink ref="U358" r:id="rId116" xr:uid="{49FC695B-F72F-4158-9CD4-C00F2B383FAF}"/>
    <hyperlink ref="U359" r:id="rId117" xr:uid="{6614B765-179B-4969-BA17-9C8211B2B104}"/>
    <hyperlink ref="U360" r:id="rId118" xr:uid="{ABD345AD-7824-4AAC-9E3F-9498BA6ED4B0}"/>
    <hyperlink ref="U361" r:id="rId119" xr:uid="{F6127BD4-5D36-4BBB-91EC-4F4EAFD8D23B}"/>
    <hyperlink ref="U365" r:id="rId120" xr:uid="{8AD0D592-21CF-420A-BF7B-8D60E8C993D7}"/>
    <hyperlink ref="U367" r:id="rId121" xr:uid="{C99FC267-FDDE-4490-BCDC-3EFB6AA53EC9}"/>
    <hyperlink ref="U382" r:id="rId122" xr:uid="{3166081B-05A6-40D4-814E-1BC1184B842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G9"/>
  <sheetViews>
    <sheetView workbookViewId="0">
      <selection activeCell="A5" sqref="A5"/>
    </sheetView>
  </sheetViews>
  <sheetFormatPr defaultColWidth="11.42578125" defaultRowHeight="15"/>
  <cols>
    <col min="2" max="2" width="35" customWidth="1"/>
    <col min="3" max="7" width="22.7109375" customWidth="1"/>
  </cols>
  <sheetData>
    <row r="1" spans="1:7" ht="16.5">
      <c r="A1" s="5"/>
      <c r="B1" s="3" t="s">
        <v>1811</v>
      </c>
      <c r="C1" s="5"/>
      <c r="D1" s="5"/>
      <c r="E1" s="5"/>
      <c r="F1" s="5"/>
      <c r="G1" s="5"/>
    </row>
    <row r="2" spans="1:7">
      <c r="A2" s="5"/>
      <c r="B2" s="6" t="s">
        <v>1812</v>
      </c>
      <c r="C2" s="5"/>
      <c r="D2" s="5"/>
      <c r="E2" s="5"/>
      <c r="F2" s="5"/>
      <c r="G2" s="5"/>
    </row>
    <row r="3" spans="1:7">
      <c r="A3" s="5"/>
      <c r="B3" s="5"/>
      <c r="C3" s="5"/>
      <c r="D3" s="5"/>
      <c r="E3" s="5"/>
      <c r="F3" s="5"/>
      <c r="G3" s="5"/>
    </row>
    <row r="4" spans="1:7" ht="60.75" customHeight="1">
      <c r="A4" s="12" t="s">
        <v>2</v>
      </c>
      <c r="B4" s="12" t="s">
        <v>1813</v>
      </c>
      <c r="C4" s="13" t="s">
        <v>1814</v>
      </c>
      <c r="D4" s="13" t="s">
        <v>1815</v>
      </c>
      <c r="E4" s="13" t="s">
        <v>1816</v>
      </c>
      <c r="F4" s="13" t="s">
        <v>1817</v>
      </c>
      <c r="G4" s="12" t="s">
        <v>34</v>
      </c>
    </row>
    <row r="5" spans="1:7" ht="216.75">
      <c r="A5" s="31" t="s">
        <v>10</v>
      </c>
      <c r="B5" s="32" t="s">
        <v>1818</v>
      </c>
      <c r="C5" s="31" t="s">
        <v>43</v>
      </c>
      <c r="D5" s="31" t="s">
        <v>43</v>
      </c>
      <c r="E5" s="31">
        <v>3</v>
      </c>
      <c r="F5" s="31" t="s">
        <v>1819</v>
      </c>
      <c r="G5" s="33"/>
    </row>
    <row r="6" spans="1:7" ht="121.5">
      <c r="A6" s="31" t="s">
        <v>10</v>
      </c>
      <c r="B6" s="31" t="s">
        <v>1820</v>
      </c>
      <c r="C6" s="31">
        <v>7</v>
      </c>
      <c r="D6" s="34" t="s">
        <v>1821</v>
      </c>
      <c r="E6" s="31" t="s">
        <v>43</v>
      </c>
      <c r="F6" s="31" t="s">
        <v>43</v>
      </c>
      <c r="G6" s="33"/>
    </row>
    <row r="7" spans="1:7" ht="178.5">
      <c r="A7" s="33" t="s">
        <v>10</v>
      </c>
      <c r="B7" s="35" t="s">
        <v>1822</v>
      </c>
      <c r="C7" s="36">
        <v>150</v>
      </c>
      <c r="D7" s="35" t="s">
        <v>1823</v>
      </c>
      <c r="E7" s="36" t="s">
        <v>43</v>
      </c>
      <c r="F7" s="36" t="s">
        <v>43</v>
      </c>
      <c r="G7" s="36"/>
    </row>
    <row r="8" spans="1:7">
      <c r="A8" s="21"/>
      <c r="B8" s="21"/>
      <c r="C8" s="37"/>
      <c r="D8" s="21"/>
      <c r="E8" s="37"/>
      <c r="F8" s="21"/>
      <c r="G8" s="21"/>
    </row>
    <row r="9" spans="1:7">
      <c r="A9" s="21"/>
      <c r="B9" s="21"/>
      <c r="C9" s="37"/>
      <c r="D9" s="21"/>
      <c r="E9" s="37"/>
      <c r="F9" s="21"/>
      <c r="G9" s="2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16"/>
  <sheetViews>
    <sheetView workbookViewId="0">
      <selection activeCell="I9" sqref="I9"/>
    </sheetView>
  </sheetViews>
  <sheetFormatPr defaultColWidth="11.42578125" defaultRowHeight="15"/>
  <cols>
    <col min="2" max="11" width="22.7109375" customWidth="1"/>
  </cols>
  <sheetData>
    <row r="1" spans="1:11" ht="21.95" customHeight="1">
      <c r="A1" s="5"/>
      <c r="B1" s="3" t="s">
        <v>1824</v>
      </c>
      <c r="C1" s="3"/>
      <c r="D1" s="3"/>
      <c r="E1" s="5"/>
      <c r="F1" s="5"/>
      <c r="G1" s="5"/>
      <c r="H1" s="5"/>
      <c r="I1" s="5"/>
      <c r="J1" s="5"/>
    </row>
    <row r="2" spans="1:11" ht="21.95" customHeight="1">
      <c r="A2" s="5"/>
      <c r="B2" s="6" t="s">
        <v>1825</v>
      </c>
      <c r="C2" s="6"/>
      <c r="D2" s="6"/>
      <c r="E2" s="5"/>
      <c r="F2" s="5"/>
      <c r="G2" s="5"/>
      <c r="H2" s="5"/>
      <c r="I2" s="5"/>
      <c r="J2" s="5"/>
    </row>
    <row r="3" spans="1:11" ht="21.95" customHeight="1">
      <c r="A3" s="5"/>
      <c r="B3" s="5"/>
      <c r="C3" s="5"/>
      <c r="D3" s="5"/>
      <c r="E3" s="5"/>
      <c r="F3" s="5"/>
      <c r="G3" s="5"/>
      <c r="H3" s="5"/>
      <c r="I3" s="5"/>
      <c r="J3" s="5"/>
    </row>
    <row r="4" spans="1:11" ht="44.25" customHeight="1">
      <c r="A4" s="12" t="s">
        <v>2</v>
      </c>
      <c r="B4" s="13" t="s">
        <v>1826</v>
      </c>
      <c r="C4" s="13" t="s">
        <v>1827</v>
      </c>
      <c r="D4" s="12" t="s">
        <v>1828</v>
      </c>
      <c r="E4" s="12" t="s">
        <v>1829</v>
      </c>
      <c r="F4" s="12" t="s">
        <v>1830</v>
      </c>
      <c r="G4" s="12" t="s">
        <v>1831</v>
      </c>
      <c r="H4" s="12" t="s">
        <v>1832</v>
      </c>
      <c r="I4" s="12" t="s">
        <v>1833</v>
      </c>
      <c r="J4" s="12" t="s">
        <v>1834</v>
      </c>
      <c r="K4" s="12" t="s">
        <v>1835</v>
      </c>
    </row>
    <row r="5" spans="1:11" ht="157.5">
      <c r="A5" s="4" t="s">
        <v>10</v>
      </c>
      <c r="B5" s="28" t="s">
        <v>1836</v>
      </c>
      <c r="C5" s="29">
        <v>45567</v>
      </c>
      <c r="D5" s="30" t="s">
        <v>1837</v>
      </c>
      <c r="E5" s="107">
        <v>18</v>
      </c>
      <c r="F5" s="107">
        <v>18</v>
      </c>
      <c r="G5" s="108" t="s">
        <v>1838</v>
      </c>
      <c r="H5" s="107" t="s">
        <v>1839</v>
      </c>
      <c r="I5" s="109" t="s">
        <v>1840</v>
      </c>
      <c r="J5" s="109" t="s">
        <v>1841</v>
      </c>
      <c r="K5" s="28" t="s">
        <v>1842</v>
      </c>
    </row>
    <row r="6" spans="1:11" ht="115.5">
      <c r="A6" s="4" t="s">
        <v>10</v>
      </c>
      <c r="B6" s="28" t="s">
        <v>1843</v>
      </c>
      <c r="C6" s="29">
        <v>45598</v>
      </c>
      <c r="D6" s="30" t="s">
        <v>1844</v>
      </c>
      <c r="E6" s="107">
        <v>8</v>
      </c>
      <c r="F6" s="107">
        <v>8</v>
      </c>
      <c r="G6" s="108" t="s">
        <v>1845</v>
      </c>
      <c r="H6" s="107" t="s">
        <v>1839</v>
      </c>
      <c r="I6" s="109" t="s">
        <v>1846</v>
      </c>
      <c r="J6" s="109" t="s">
        <v>1847</v>
      </c>
      <c r="K6" s="28" t="s">
        <v>1842</v>
      </c>
    </row>
    <row r="7" spans="1:11" ht="94.5">
      <c r="A7" s="4" t="s">
        <v>10</v>
      </c>
      <c r="B7" s="28" t="s">
        <v>1848</v>
      </c>
      <c r="C7" s="29">
        <v>45603</v>
      </c>
      <c r="D7" s="30" t="s">
        <v>1849</v>
      </c>
      <c r="E7" s="107">
        <v>9</v>
      </c>
      <c r="F7" s="107">
        <v>9</v>
      </c>
      <c r="G7" s="108" t="s">
        <v>1838</v>
      </c>
      <c r="H7" s="107" t="s">
        <v>1839</v>
      </c>
      <c r="I7" s="109" t="s">
        <v>1840</v>
      </c>
      <c r="J7" s="109" t="s">
        <v>1850</v>
      </c>
      <c r="K7" s="28" t="s">
        <v>1842</v>
      </c>
    </row>
    <row r="8" spans="1:11" ht="105">
      <c r="A8" s="4" t="s">
        <v>10</v>
      </c>
      <c r="B8" s="30" t="s">
        <v>1851</v>
      </c>
      <c r="C8" s="29">
        <v>45611</v>
      </c>
      <c r="D8" s="30" t="s">
        <v>1852</v>
      </c>
      <c r="E8" s="107">
        <v>27</v>
      </c>
      <c r="F8" s="107">
        <v>27</v>
      </c>
      <c r="G8" s="110" t="s">
        <v>1853</v>
      </c>
      <c r="H8" s="107" t="s">
        <v>1839</v>
      </c>
      <c r="I8" s="111">
        <v>0</v>
      </c>
      <c r="J8" s="109" t="s">
        <v>1854</v>
      </c>
      <c r="K8" s="28" t="s">
        <v>1842</v>
      </c>
    </row>
    <row r="9" spans="1:11">
      <c r="A9" s="4"/>
      <c r="B9" s="4"/>
      <c r="C9" s="4"/>
      <c r="D9" s="4"/>
      <c r="E9" s="4"/>
      <c r="F9" s="4"/>
      <c r="G9" s="4"/>
      <c r="H9" s="4"/>
      <c r="I9" s="4"/>
      <c r="J9" s="4"/>
      <c r="K9" s="4"/>
    </row>
    <row r="10" spans="1:11">
      <c r="A10" s="4"/>
      <c r="B10" s="4"/>
      <c r="C10" s="4"/>
      <c r="D10" s="4"/>
      <c r="E10" s="4"/>
      <c r="F10" s="4"/>
      <c r="G10" s="4"/>
      <c r="H10" s="4"/>
      <c r="I10" s="4"/>
      <c r="J10" s="4"/>
      <c r="K10" s="4"/>
    </row>
    <row r="11" spans="1:11">
      <c r="A11" s="4"/>
      <c r="B11" s="4"/>
      <c r="C11" s="4"/>
      <c r="D11" s="4"/>
      <c r="E11" s="4"/>
      <c r="F11" s="4"/>
      <c r="G11" s="4"/>
      <c r="H11" s="4"/>
      <c r="I11" s="4"/>
      <c r="J11" s="4"/>
      <c r="K11" s="4"/>
    </row>
    <row r="12" spans="1:11">
      <c r="A12" s="4"/>
      <c r="B12" s="4"/>
      <c r="C12" s="4"/>
      <c r="D12" s="4"/>
      <c r="E12" s="4"/>
      <c r="F12" s="4"/>
      <c r="G12" s="4"/>
      <c r="H12" s="4"/>
      <c r="I12" s="4"/>
      <c r="J12" s="4"/>
      <c r="K12" s="4"/>
    </row>
    <row r="13" spans="1:11">
      <c r="A13" s="4"/>
      <c r="B13" s="4"/>
      <c r="C13" s="4"/>
      <c r="D13" s="4"/>
      <c r="E13" s="4"/>
      <c r="F13" s="4"/>
      <c r="G13" s="4"/>
      <c r="H13" s="4"/>
      <c r="I13" s="4"/>
      <c r="J13" s="4"/>
      <c r="K13" s="4"/>
    </row>
    <row r="14" spans="1:11">
      <c r="A14" s="4"/>
      <c r="B14" s="4"/>
      <c r="C14" s="4"/>
      <c r="D14" s="4"/>
      <c r="E14" s="4"/>
      <c r="F14" s="4"/>
      <c r="G14" s="4"/>
      <c r="H14" s="4"/>
      <c r="I14" s="4"/>
      <c r="J14" s="4"/>
      <c r="K14" s="4"/>
    </row>
    <row r="15" spans="1:11">
      <c r="A15" s="4"/>
      <c r="B15" s="4"/>
      <c r="C15" s="4"/>
      <c r="D15" s="4"/>
      <c r="E15" s="4"/>
      <c r="F15" s="4"/>
      <c r="G15" s="4"/>
      <c r="H15" s="4"/>
      <c r="I15" s="4"/>
      <c r="J15" s="4"/>
      <c r="K15" s="4"/>
    </row>
    <row r="16" spans="1:11">
      <c r="A16" s="4"/>
      <c r="B16" s="4"/>
      <c r="C16" s="4"/>
      <c r="D16" s="4"/>
      <c r="E16" s="4"/>
      <c r="F16" s="4"/>
      <c r="G16" s="4"/>
      <c r="H16" s="4"/>
      <c r="I16" s="4"/>
      <c r="J16" s="4"/>
      <c r="K16" s="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6"/>
  <sheetViews>
    <sheetView workbookViewId="0">
      <selection activeCell="B5" sqref="B5"/>
    </sheetView>
  </sheetViews>
  <sheetFormatPr defaultColWidth="11.42578125" defaultRowHeight="15"/>
  <cols>
    <col min="1" max="1" width="22.7109375" customWidth="1"/>
    <col min="2" max="2" width="50" customWidth="1"/>
    <col min="3" max="3" width="22.7109375" customWidth="1"/>
  </cols>
  <sheetData>
    <row r="1" spans="1:3" ht="16.5">
      <c r="A1" s="5"/>
      <c r="B1" s="3" t="s">
        <v>1824</v>
      </c>
      <c r="C1" s="5"/>
    </row>
    <row r="2" spans="1:3">
      <c r="A2" s="5"/>
      <c r="B2" s="6" t="s">
        <v>1855</v>
      </c>
      <c r="C2" s="5"/>
    </row>
    <row r="3" spans="1:3">
      <c r="A3" s="5"/>
      <c r="B3" s="5"/>
      <c r="C3" s="5"/>
    </row>
    <row r="4" spans="1:3" ht="57.75" customHeight="1">
      <c r="A4" s="12" t="s">
        <v>2</v>
      </c>
      <c r="B4" s="13" t="s">
        <v>1856</v>
      </c>
      <c r="C4" s="12" t="s">
        <v>1857</v>
      </c>
    </row>
    <row r="5" spans="1:3" ht="156">
      <c r="A5" s="19" t="s">
        <v>10</v>
      </c>
      <c r="B5" s="106" t="s">
        <v>1858</v>
      </c>
      <c r="C5" s="19"/>
    </row>
    <row r="6" spans="1:3">
      <c r="A6" s="8"/>
      <c r="B6" s="8"/>
      <c r="C6"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F7"/>
  <sheetViews>
    <sheetView workbookViewId="0">
      <selection activeCell="E14" sqref="E14"/>
    </sheetView>
  </sheetViews>
  <sheetFormatPr defaultColWidth="11.42578125" defaultRowHeight="15"/>
  <cols>
    <col min="2" max="5" width="23.7109375" customWidth="1"/>
  </cols>
  <sheetData>
    <row r="1" spans="1:6" ht="16.5">
      <c r="A1" s="5"/>
      <c r="B1" s="3" t="s">
        <v>1824</v>
      </c>
      <c r="C1" s="5"/>
    </row>
    <row r="2" spans="1:6">
      <c r="A2" s="5"/>
      <c r="B2" s="6" t="s">
        <v>1859</v>
      </c>
      <c r="C2" s="5"/>
    </row>
    <row r="3" spans="1:6">
      <c r="A3" s="5"/>
      <c r="B3" s="5"/>
      <c r="C3" s="5"/>
    </row>
    <row r="4" spans="1:6" ht="75.75" customHeight="1">
      <c r="A4" s="12" t="s">
        <v>2</v>
      </c>
      <c r="B4" s="14" t="s">
        <v>1860</v>
      </c>
      <c r="C4" s="12" t="s">
        <v>1861</v>
      </c>
      <c r="D4" s="15" t="s">
        <v>1862</v>
      </c>
      <c r="E4" s="16" t="s">
        <v>1863</v>
      </c>
      <c r="F4" s="12" t="s">
        <v>1864</v>
      </c>
    </row>
    <row r="5" spans="1:6" ht="24">
      <c r="A5" s="19" t="s">
        <v>10</v>
      </c>
      <c r="B5" s="20">
        <v>32</v>
      </c>
      <c r="C5" s="38">
        <v>0.56000000000000005</v>
      </c>
      <c r="D5" s="112">
        <v>71</v>
      </c>
      <c r="E5" s="113">
        <v>0.68730000000000002</v>
      </c>
      <c r="F5" s="4"/>
    </row>
    <row r="6" spans="1:6">
      <c r="A6" s="8"/>
      <c r="B6" s="8"/>
      <c r="C6" s="8"/>
      <c r="D6" s="4"/>
      <c r="E6" s="4"/>
      <c r="F6" s="4"/>
    </row>
    <row r="7" spans="1:6">
      <c r="A7" s="17" t="s">
        <v>1865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workbookViewId="0">
      <selection activeCell="B5" sqref="B5"/>
    </sheetView>
  </sheetViews>
  <sheetFormatPr defaultColWidth="11.42578125" defaultRowHeight="15"/>
  <cols>
    <col min="2" max="2" width="43.28515625" customWidth="1"/>
    <col min="3" max="3" width="21.140625" customWidth="1"/>
  </cols>
  <sheetData>
    <row r="1" spans="1:3" ht="16.5">
      <c r="A1" s="5"/>
      <c r="B1" s="3" t="s">
        <v>1824</v>
      </c>
      <c r="C1" s="5"/>
    </row>
    <row r="2" spans="1:3">
      <c r="A2" s="5"/>
      <c r="B2" s="6" t="s">
        <v>1866</v>
      </c>
      <c r="C2" s="5"/>
    </row>
    <row r="3" spans="1:3">
      <c r="A3" s="5"/>
      <c r="B3" s="5"/>
      <c r="C3" s="5"/>
    </row>
    <row r="4" spans="1:3" ht="36">
      <c r="A4" s="12" t="s">
        <v>2</v>
      </c>
      <c r="B4" s="14" t="s">
        <v>1867</v>
      </c>
      <c r="C4" s="12" t="s">
        <v>1857</v>
      </c>
    </row>
    <row r="5" spans="1:3" ht="48">
      <c r="A5" s="19" t="s">
        <v>10</v>
      </c>
      <c r="B5" s="20">
        <v>1</v>
      </c>
      <c r="C5" s="19" t="s">
        <v>1868</v>
      </c>
    </row>
    <row r="6" spans="1:3">
      <c r="A6" s="19"/>
      <c r="B6" s="19"/>
      <c r="C6" s="19"/>
    </row>
    <row r="8" spans="1:3">
      <c r="A8" s="18" t="s">
        <v>1869</v>
      </c>
    </row>
    <row r="9" spans="1:3">
      <c r="A9" s="18" t="s">
        <v>1870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Consuelo Camargo Roncancio</dc:creator>
  <cp:keywords/>
  <dc:description/>
  <cp:lastModifiedBy>Paula Andrea Cristancho Garcia</cp:lastModifiedBy>
  <cp:revision/>
  <dcterms:created xsi:type="dcterms:W3CDTF">2025-01-22T18:32:39Z</dcterms:created>
  <dcterms:modified xsi:type="dcterms:W3CDTF">2025-01-30T23:15:59Z</dcterms:modified>
  <cp:category/>
  <cp:contentStatus/>
</cp:coreProperties>
</file>